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availablevn.sharepoint.com/sites/COMMERCIAL/Shared Documents/General/2-CUSTOMER-FOLDER/GOLF WANG/6-SS25/2-PRODUCTION/1-CUSTOMER-ORDER/2. STORE EXCLUSIVES/UPC/"/>
    </mc:Choice>
  </mc:AlternateContent>
  <xr:revisionPtr revIDLastSave="139" documentId="8_{215728AA-3E53-4BB4-92FE-D11A2582FC09}" xr6:coauthVersionLast="47" xr6:coauthVersionMax="47" xr10:uidLastSave="{AF22FDBE-B19A-4ED7-8DF2-2A44058E1A87}"/>
  <bookViews>
    <workbookView xWindow="-110" yWindow="-110" windowWidth="19420" windowHeight="10300" xr2:uid="{29AC558D-DAF5-4A2D-8CE5-1D0FEE01CE74}"/>
  </bookViews>
  <sheets>
    <sheet name="PUR.QT-2.BM1" sheetId="2" r:id="rId1"/>
    <sheet name="UPC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SCM40">'[1]Raw material movement'!#REF!</definedName>
    <definedName name="___SCM40">'[2]Raw material movement'!#REF!</definedName>
    <definedName name="__SCM40">'[3]Raw material movement'!#REF!</definedName>
    <definedName name="_2DATA_DATA2_L">'[4]#REF'!#REF!</definedName>
    <definedName name="_DATA_DATA2_L">'[5]#REF'!#REF!</definedName>
    <definedName name="_Fill" hidden="1">#REF!</definedName>
    <definedName name="_SCM40">'[2]Raw material movement'!#REF!</definedName>
    <definedName name="AB">#REF!</definedName>
    <definedName name="CODE">[6]CODE!$A$6:$B$156</definedName>
    <definedName name="DA">'[7]Raw material movement'!#REF!</definedName>
    <definedName name="df">'[2]Raw material movement'!#REF!</definedName>
    <definedName name="dsdf">'[8]Raw material movement'!#REF!</definedName>
    <definedName name="GDFD">'[9]Raw material movement'!#REF!</definedName>
    <definedName name="IB">#REF!</definedName>
    <definedName name="INTERNAL_INVOICE">[10]UN!#REF!</definedName>
    <definedName name="MAHANG">#REF!</definedName>
    <definedName name="MAVT">[11]Code!$A$7:$A$73</definedName>
    <definedName name="PRICE">#REF!</definedName>
    <definedName name="_xlnm.Print_Area" localSheetId="0">'PUR.QT-2.BM1'!$A$1:$N$21</definedName>
    <definedName name="_xlnm.Print_Titles" localSheetId="0">'PUR.QT-2.BM1'!$4:$10</definedName>
    <definedName name="style">#REF!</definedName>
    <definedName name="WAFOR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2" l="1"/>
  <c r="K11" i="2"/>
  <c r="K16" i="2" s="1"/>
  <c r="H7" i="2"/>
  <c r="M56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M11" i="2" l="1"/>
  <c r="M16" i="2" s="1"/>
</calcChain>
</file>

<file path=xl/sharedStrings.xml><?xml version="1.0" encoding="utf-8"?>
<sst xmlns="http://schemas.openxmlformats.org/spreadsheetml/2006/main" count="504" uniqueCount="140">
  <si>
    <t>PO Season</t>
  </si>
  <si>
    <t>Warehouse</t>
  </si>
  <si>
    <t>Style Number</t>
  </si>
  <si>
    <t>Style Description</t>
  </si>
  <si>
    <t>Size</t>
  </si>
  <si>
    <t>Unit Price</t>
  </si>
  <si>
    <t>Original Quantity</t>
  </si>
  <si>
    <t>PO ETD Date</t>
  </si>
  <si>
    <t>UPC Code</t>
  </si>
  <si>
    <t>L</t>
  </si>
  <si>
    <t>M</t>
  </si>
  <si>
    <t>S</t>
  </si>
  <si>
    <t>XL</t>
  </si>
  <si>
    <t>PO #</t>
  </si>
  <si>
    <t>US</t>
  </si>
  <si>
    <t>FW25</t>
  </si>
  <si>
    <t>Color</t>
  </si>
  <si>
    <t>XS</t>
  </si>
  <si>
    <t>Size #</t>
  </si>
  <si>
    <t>#5261 #5262 #5263</t>
  </si>
  <si>
    <t>GWH230823</t>
  </si>
  <si>
    <t>GWT230824</t>
  </si>
  <si>
    <t>FW22TNY0001</t>
  </si>
  <si>
    <t>FIRE ESCAPE HOODIE</t>
  </si>
  <si>
    <t>FIRE ESCAPE TEE</t>
  </si>
  <si>
    <t>NY EXCLUSIVE TEE</t>
  </si>
  <si>
    <t>BLACK</t>
  </si>
  <si>
    <t>BROWN</t>
  </si>
  <si>
    <t>WHITE</t>
  </si>
  <si>
    <t>LT BLUE</t>
  </si>
  <si>
    <t>NAVY</t>
  </si>
  <si>
    <t>XX</t>
  </si>
  <si>
    <t>GWH230823-BLK-XS</t>
  </si>
  <si>
    <t>GWT230824-BLK-XS</t>
  </si>
  <si>
    <t>GWT230824-BLK-XL</t>
  </si>
  <si>
    <t>GWT230824-BLK-XX</t>
  </si>
  <si>
    <t>FW22TNY0001-BLK-XS</t>
  </si>
  <si>
    <t>GWH230823-BLK-SM</t>
  </si>
  <si>
    <t>GWH230823-BLK-MD</t>
  </si>
  <si>
    <t>GWH230823-BLK-LG</t>
  </si>
  <si>
    <t>GWT230824-BLK-LG</t>
  </si>
  <si>
    <t>GWH230823-BLK-XX</t>
  </si>
  <si>
    <t>GWH230823-BLK-XL</t>
  </si>
  <si>
    <t>FW22TNY0001-BLK-XL</t>
  </si>
  <si>
    <t>FW22TNY0001-BLK-XX</t>
  </si>
  <si>
    <t>GWT230824-BLK-SM</t>
  </si>
  <si>
    <t>GWT230824-BLK-MD</t>
  </si>
  <si>
    <t>GWT230824-WHT-XS</t>
  </si>
  <si>
    <t>GWT230824-WHT-SM</t>
  </si>
  <si>
    <t>GWT230824-WHT-MD</t>
  </si>
  <si>
    <t>GWT230824-WHT-LG</t>
  </si>
  <si>
    <t>GWT230824-WHT-XL</t>
  </si>
  <si>
    <t>GWT230824-WHT-XX</t>
  </si>
  <si>
    <t>GWT230824-BRN-XS</t>
  </si>
  <si>
    <t>GWT230824-BRN-SM</t>
  </si>
  <si>
    <t>GWT230824-BRN-MD</t>
  </si>
  <si>
    <t>GWT230824-BRN-LG</t>
  </si>
  <si>
    <t>GWT230824-BRN-XL</t>
  </si>
  <si>
    <t>GWT230824-BRN-XX</t>
  </si>
  <si>
    <t>GWT230824-LTBL-XS</t>
  </si>
  <si>
    <t>GWT230824-LTBL-SM</t>
  </si>
  <si>
    <t>GWT230824-LTBL-MD</t>
  </si>
  <si>
    <t>GWT230824-LTBL-LG</t>
  </si>
  <si>
    <t>GWT230824-LTBL-XL</t>
  </si>
  <si>
    <t>GWT230824-LTBL-XX</t>
  </si>
  <si>
    <t>FW22TNY0001-WHT-XS</t>
  </si>
  <si>
    <t>FW22TNY0001-BLK-SM</t>
  </si>
  <si>
    <t>FW22TNY0001-BLK-MD</t>
  </si>
  <si>
    <t>FW22TNY0001-BLK-LG</t>
  </si>
  <si>
    <t>FW22TNY0001-WHT-XX</t>
  </si>
  <si>
    <t>FW22TNY0001-WHT-SM</t>
  </si>
  <si>
    <t>FW22TNY0001-WHT-MD</t>
  </si>
  <si>
    <t>FW22TNY0001-WHT-LG</t>
  </si>
  <si>
    <t>FW22TNY0001-WHT-XL</t>
  </si>
  <si>
    <t>FW22TNY0001-NVY-XS</t>
  </si>
  <si>
    <t>FW22TNY0001-NVY-SM</t>
  </si>
  <si>
    <t>FW22TNY0001-NVY-MD</t>
  </si>
  <si>
    <t>FW22TNY0001-NVY-LG</t>
  </si>
  <si>
    <t>FW22TNY0001-NVY-XL</t>
  </si>
  <si>
    <t>FW22TNY0001-NVY-XX</t>
  </si>
  <si>
    <t>GWH230823-BRN-XS</t>
  </si>
  <si>
    <t>GWH230823-BRN-SM</t>
  </si>
  <si>
    <t>GWH230823-BRN-MD</t>
  </si>
  <si>
    <t>GWH230823-BRN-LG</t>
  </si>
  <si>
    <t>GWH230823-BRN-XL</t>
  </si>
  <si>
    <t>GWH230823-BRN-XX</t>
  </si>
  <si>
    <t>Style UA</t>
  </si>
  <si>
    <t>Order quantity (add 5%)</t>
  </si>
  <si>
    <t>C0010-HOD168</t>
  </si>
  <si>
    <t>C0010-SST285</t>
  </si>
  <si>
    <t>C0010-SST287</t>
  </si>
  <si>
    <t>TOTAL</t>
  </si>
  <si>
    <t>Mã số:</t>
  </si>
  <si>
    <t>PUR.QT-2.BM1</t>
  </si>
  <si>
    <t>Lần ban hành:</t>
  </si>
  <si>
    <t>01</t>
  </si>
  <si>
    <t>Số trang:</t>
  </si>
  <si>
    <t>SUPPLIER:</t>
  </si>
  <si>
    <t>SH TRIMS</t>
  </si>
  <si>
    <t xml:space="preserve">CUSTOMER : </t>
  </si>
  <si>
    <t>GOLF WANG</t>
  </si>
  <si>
    <t xml:space="preserve">ORDER DATE: </t>
  </si>
  <si>
    <t>ADDRESS:</t>
  </si>
  <si>
    <t xml:space="preserve">SEASON : </t>
  </si>
  <si>
    <t>ORDER NO#</t>
  </si>
  <si>
    <t xml:space="preserve">ATTN : </t>
  </si>
  <si>
    <t>ETA REQUEST:</t>
  </si>
  <si>
    <t xml:space="preserve">JOB NUMBER : </t>
  </si>
  <si>
    <t xml:space="preserve">TEL / FAX : </t>
  </si>
  <si>
    <t>GARMENT EXIT DATE :</t>
  </si>
  <si>
    <t>ORDERED BY :</t>
  </si>
  <si>
    <t>DIEU CAO</t>
  </si>
  <si>
    <t>STYLE NO</t>
  </si>
  <si>
    <t>CODE TRIMS</t>
  </si>
  <si>
    <t>DESCRIPTION</t>
  </si>
  <si>
    <t xml:space="preserve">DIMENSION / LENGTH </t>
  </si>
  <si>
    <t xml:space="preserve">QUALITY APPROVED </t>
  </si>
  <si>
    <t xml:space="preserve">CODE </t>
  </si>
  <si>
    <t>COLOR</t>
  </si>
  <si>
    <t>UNIT</t>
  </si>
  <si>
    <t xml:space="preserve">ORDER QUANTITY </t>
  </si>
  <si>
    <t xml:space="preserve">INVENTORY AT IPO DATE </t>
  </si>
  <si>
    <t>ACTUAL QUANTITY</t>
  </si>
  <si>
    <t xml:space="preserve">PRICE </t>
  </si>
  <si>
    <t>AMOUNT</t>
  </si>
  <si>
    <t>REMARK</t>
  </si>
  <si>
    <t>ALL STYLES</t>
  </si>
  <si>
    <t>STICKER POLY BAG</t>
  </si>
  <si>
    <t>2 5/8" W X 1" H</t>
  </si>
  <si>
    <t>AS UA STANDARD</t>
  </si>
  <si>
    <t xml:space="preserve">BLACK/WHITE </t>
  </si>
  <si>
    <t>PCS</t>
  </si>
  <si>
    <t>CHI TIẾT SỐ LƯỢNG ĐẶT Ở SHEET "STICKER PRINT QUANTITY 
(WITH WASTAGE 15%)"</t>
  </si>
  <si>
    <t>Total:</t>
  </si>
  <si>
    <t>LƯU Ý: XEM SỐ PO Ở CỘT "B" ĐỂ LẤY FILE PDF STICKER TƯƠNG ỨNG</t>
  </si>
  <si>
    <t xml:space="preserve">RECEIVED BY </t>
  </si>
  <si>
    <t>APPROVED BY</t>
  </si>
  <si>
    <t>PREPARED BY</t>
  </si>
  <si>
    <t>G10  SS25   G2894</t>
  </si>
  <si>
    <t>SS25 - STORE EXCLUSIVES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</si>
</sst>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d\-mmm\-yy;@"/>
    <numFmt numFmtId="165" formatCode="_(&quot;$&quot;* #,##0_);_(&quot;$&quot;* \(#,##0\);_(&quot;$&quot;* &quot;-&quot;??_);_(@_)"/>
    <numFmt numFmtId="166" formatCode="[$-C09]dd\-mmm\-yy;@"/>
    <numFmt numFmtId="167" formatCode="_-* #,##0.00_-;\-* #,##0.00_-;_-* &quot;-&quot;??_-;_-@_-"/>
    <numFmt numFmtId="168" formatCode="_-[$VND]\ * #,##0_-;\-[$VND]\ * #,##0_-;_-[$VND]\ * &quot;-&quot;_-;_-@_-"/>
    <numFmt numFmtId="169" formatCode="_(* #,##0_);_(* \(#,##0\);_(* &quot;-&quot;??_);_(@_)"/>
    <numFmt numFmtId="170" formatCode="_(&quot;$&quot;* #,##0.000_);_(&quot;$&quot;* \(#,##0.000\);_(&quot;$&quot;* &quot;-&quot;??_);_(@_)"/>
    <numFmt numFmtId="171" formatCode="_([$VND]\ * #,##0_);_([$VND]\ * \(#,##0\);_([$VND]\ * &quot;-&quot;??_);_(@_)"/>
  </numFmts>
  <fonts count="4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SimSun"/>
    </font>
    <font>
      <sz val="11"/>
      <color theme="1"/>
      <name val="Times New Roman"/>
      <family val="1"/>
    </font>
    <font>
      <sz val="10"/>
      <name val="VNI-Times"/>
    </font>
    <font>
      <sz val="12"/>
      <name val="Muli"/>
    </font>
    <font>
      <b/>
      <sz val="12"/>
      <name val="Muli"/>
    </font>
    <font>
      <b/>
      <sz val="12"/>
      <color theme="1"/>
      <name val="Muli"/>
    </font>
    <font>
      <sz val="12"/>
      <color theme="1"/>
      <name val="Muli"/>
    </font>
    <font>
      <sz val="10"/>
      <name val="Arial"/>
      <family val="2"/>
    </font>
    <font>
      <b/>
      <sz val="12"/>
      <color indexed="62"/>
      <name val="Muli"/>
    </font>
    <font>
      <sz val="11"/>
      <name val="Muli"/>
    </font>
    <font>
      <b/>
      <sz val="14"/>
      <name val="Muli"/>
    </font>
    <font>
      <u/>
      <sz val="10"/>
      <color indexed="12"/>
      <name val="Arial"/>
      <family val="2"/>
    </font>
    <font>
      <u/>
      <sz val="12"/>
      <color indexed="12"/>
      <name val="Muli"/>
    </font>
    <font>
      <sz val="16"/>
      <name val="Muli"/>
    </font>
    <font>
      <sz val="16"/>
      <color indexed="8"/>
      <name val="Muli"/>
    </font>
    <font>
      <b/>
      <sz val="16"/>
      <color indexed="8"/>
      <name val="Muli"/>
    </font>
    <font>
      <b/>
      <sz val="16"/>
      <name val="Muli"/>
    </font>
    <font>
      <sz val="16"/>
      <color theme="1"/>
      <name val="Muli"/>
    </font>
    <font>
      <sz val="14"/>
      <color theme="1"/>
      <name val="Muli"/>
    </font>
    <font>
      <b/>
      <sz val="14"/>
      <color theme="1"/>
      <name val="Muli"/>
    </font>
    <font>
      <sz val="14"/>
      <name val="Muli"/>
    </font>
    <font>
      <b/>
      <sz val="14"/>
      <color rgb="FFFF0000"/>
      <name val="Muli"/>
    </font>
    <font>
      <b/>
      <sz val="14"/>
      <color indexed="8"/>
      <name val="Muli"/>
    </font>
    <font>
      <b/>
      <u/>
      <sz val="14"/>
      <name val="Muli"/>
    </font>
    <font>
      <b/>
      <sz val="20"/>
      <name val="Muli"/>
    </font>
    <font>
      <u/>
      <sz val="14"/>
      <name val="Muli"/>
    </font>
    <font>
      <i/>
      <sz val="12"/>
      <name val="Muli"/>
    </font>
    <font>
      <b/>
      <i/>
      <sz val="12"/>
      <name val="Muli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/>
      <top style="hair">
        <color indexed="22"/>
      </top>
      <bottom style="hair">
        <color theme="0" tint="-0.499984740745262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44" fontId="1" fillId="0" borderId="0" applyFont="0" applyFill="0" applyBorder="0" applyAlignment="0" applyProtection="0"/>
    <xf numFmtId="0" fontId="21" fillId="0" borderId="0"/>
    <xf numFmtId="0" fontId="26" fillId="0" borderId="0"/>
    <xf numFmtId="0" fontId="1" fillId="0" borderId="0"/>
    <xf numFmtId="0" fontId="30" fillId="0" borderId="0" applyNumberFormat="0" applyFill="0" applyBorder="0" applyAlignment="0" applyProtection="0">
      <alignment vertical="top"/>
      <protection locked="0"/>
    </xf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49">
    <xf numFmtId="0" fontId="0" fillId="0" borderId="0" xfId="0"/>
    <xf numFmtId="0" fontId="0" fillId="0" borderId="10" xfId="0" applyBorder="1"/>
    <xf numFmtId="0" fontId="20" fillId="33" borderId="10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0" fillId="0" borderId="13" xfId="0" applyBorder="1"/>
    <xf numFmtId="0" fontId="20" fillId="33" borderId="11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0" fillId="0" borderId="15" xfId="0" applyBorder="1"/>
    <xf numFmtId="0" fontId="20" fillId="33" borderId="16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0" fillId="33" borderId="18" xfId="0" applyFont="1" applyFill="1" applyBorder="1" applyAlignment="1">
      <alignment horizontal="center" wrapText="1"/>
    </xf>
    <xf numFmtId="0" fontId="0" fillId="0" borderId="19" xfId="0" applyBorder="1"/>
    <xf numFmtId="164" fontId="0" fillId="0" borderId="10" xfId="0" applyNumberFormat="1" applyBorder="1"/>
    <xf numFmtId="0" fontId="0" fillId="0" borderId="10" xfId="0" applyBorder="1" applyAlignment="1">
      <alignment horizontal="center" vertical="center" wrapText="1"/>
    </xf>
    <xf numFmtId="0" fontId="0" fillId="0" borderId="20" xfId="0" applyBorder="1"/>
    <xf numFmtId="0" fontId="20" fillId="33" borderId="21" xfId="0" applyFont="1" applyFill="1" applyBorder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  <xf numFmtId="0" fontId="0" fillId="0" borderId="23" xfId="0" applyBorder="1"/>
    <xf numFmtId="164" fontId="0" fillId="0" borderId="20" xfId="0" applyNumberFormat="1" applyBorder="1"/>
    <xf numFmtId="0" fontId="20" fillId="33" borderId="20" xfId="0" applyFont="1" applyFill="1" applyBorder="1" applyAlignment="1">
      <alignment horizontal="center" wrapText="1"/>
    </xf>
    <xf numFmtId="0" fontId="20" fillId="33" borderId="24" xfId="0" applyFont="1" applyFill="1" applyBorder="1" applyAlignment="1">
      <alignment horizontal="center" wrapText="1"/>
    </xf>
    <xf numFmtId="0" fontId="20" fillId="33" borderId="25" xfId="0" applyFont="1" applyFill="1" applyBorder="1" applyAlignment="1">
      <alignment horizontal="center" wrapText="1"/>
    </xf>
    <xf numFmtId="0" fontId="22" fillId="0" borderId="28" xfId="44" applyFont="1" applyBorder="1" applyAlignment="1" applyProtection="1">
      <alignment vertical="center"/>
      <protection locked="0"/>
    </xf>
    <xf numFmtId="0" fontId="22" fillId="0" borderId="28" xfId="44" applyFont="1" applyBorder="1" applyAlignment="1" applyProtection="1">
      <alignment horizontal="left" vertical="center"/>
      <protection locked="0"/>
    </xf>
    <xf numFmtId="0" fontId="23" fillId="0" borderId="28" xfId="44" applyFont="1" applyBorder="1" applyAlignment="1" applyProtection="1">
      <alignment vertical="center" wrapText="1"/>
      <protection locked="0"/>
    </xf>
    <xf numFmtId="165" fontId="22" fillId="0" borderId="29" xfId="43" applyNumberFormat="1" applyFont="1" applyBorder="1" applyAlignment="1" applyProtection="1">
      <alignment vertical="center"/>
      <protection locked="0"/>
    </xf>
    <xf numFmtId="165" fontId="24" fillId="34" borderId="10" xfId="43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5" fillId="0" borderId="10" xfId="0" quotePrefix="1" applyFont="1" applyBorder="1" applyAlignment="1">
      <alignment horizontal="center"/>
    </xf>
    <xf numFmtId="0" fontId="22" fillId="0" borderId="30" xfId="44" applyFont="1" applyBorder="1" applyAlignment="1" applyProtection="1">
      <alignment vertical="center"/>
      <protection locked="0"/>
    </xf>
    <xf numFmtId="0" fontId="22" fillId="0" borderId="30" xfId="44" applyFont="1" applyBorder="1" applyAlignment="1" applyProtection="1">
      <alignment horizontal="left" vertical="center"/>
      <protection locked="0"/>
    </xf>
    <xf numFmtId="0" fontId="23" fillId="0" borderId="30" xfId="44" applyFont="1" applyBorder="1" applyAlignment="1" applyProtection="1">
      <alignment vertical="center" wrapText="1"/>
      <protection locked="0"/>
    </xf>
    <xf numFmtId="165" fontId="22" fillId="0" borderId="31" xfId="43" applyNumberFormat="1" applyFont="1" applyBorder="1" applyAlignment="1" applyProtection="1">
      <alignment vertical="center"/>
      <protection locked="0"/>
    </xf>
    <xf numFmtId="16" fontId="25" fillId="0" borderId="10" xfId="0" quotePrefix="1" applyNumberFormat="1" applyFont="1" applyBorder="1" applyAlignment="1">
      <alignment horizontal="center"/>
    </xf>
    <xf numFmtId="165" fontId="22" fillId="0" borderId="28" xfId="43" applyNumberFormat="1" applyFont="1" applyBorder="1" applyAlignment="1" applyProtection="1">
      <alignment vertical="center"/>
      <protection locked="0"/>
    </xf>
    <xf numFmtId="165" fontId="25" fillId="0" borderId="32" xfId="43" applyNumberFormat="1" applyFont="1" applyBorder="1" applyAlignment="1">
      <alignment horizontal="left"/>
    </xf>
    <xf numFmtId="0" fontId="25" fillId="0" borderId="32" xfId="0" applyFont="1" applyBorder="1" applyAlignment="1">
      <alignment horizontal="left"/>
    </xf>
    <xf numFmtId="0" fontId="23" fillId="35" borderId="33" xfId="45" applyFont="1" applyFill="1" applyBorder="1" applyAlignment="1">
      <alignment horizontal="left" vertical="center"/>
    </xf>
    <xf numFmtId="0" fontId="27" fillId="35" borderId="33" xfId="0" applyFont="1" applyFill="1" applyBorder="1" applyAlignment="1">
      <alignment vertical="top"/>
    </xf>
    <xf numFmtId="0" fontId="22" fillId="35" borderId="0" xfId="45" applyFont="1" applyFill="1" applyAlignment="1">
      <alignment vertical="top"/>
    </xf>
    <xf numFmtId="0" fontId="22" fillId="35" borderId="0" xfId="45" applyFont="1" applyFill="1" applyAlignment="1">
      <alignment horizontal="center" vertical="center"/>
    </xf>
    <xf numFmtId="165" fontId="22" fillId="35" borderId="29" xfId="43" quotePrefix="1" applyNumberFormat="1" applyFont="1" applyFill="1" applyBorder="1" applyAlignment="1">
      <alignment horizontal="center" vertical="center"/>
    </xf>
    <xf numFmtId="165" fontId="23" fillId="35" borderId="10" xfId="43" quotePrefix="1" applyNumberFormat="1" applyFont="1" applyFill="1" applyBorder="1" applyAlignment="1">
      <alignment horizontal="center" vertical="center"/>
    </xf>
    <xf numFmtId="15" fontId="22" fillId="35" borderId="10" xfId="45" applyNumberFormat="1" applyFont="1" applyFill="1" applyBorder="1" applyAlignment="1">
      <alignment horizontal="center" vertical="center"/>
    </xf>
    <xf numFmtId="0" fontId="23" fillId="35" borderId="34" xfId="45" applyFont="1" applyFill="1" applyBorder="1" applyAlignment="1">
      <alignment horizontal="left" vertical="center"/>
    </xf>
    <xf numFmtId="0" fontId="22" fillId="35" borderId="34" xfId="0" applyFont="1" applyFill="1" applyBorder="1" applyAlignment="1">
      <alignment horizontal="left" vertical="top"/>
    </xf>
    <xf numFmtId="0" fontId="22" fillId="35" borderId="34" xfId="0" applyFont="1" applyFill="1" applyBorder="1" applyAlignment="1">
      <alignment vertical="top"/>
    </xf>
    <xf numFmtId="0" fontId="29" fillId="35" borderId="10" xfId="46" quotePrefix="1" applyFont="1" applyFill="1" applyBorder="1" applyAlignment="1">
      <alignment horizontal="center" vertical="center"/>
    </xf>
    <xf numFmtId="0" fontId="31" fillId="35" borderId="33" xfId="47" applyFont="1" applyFill="1" applyBorder="1" applyAlignment="1" applyProtection="1">
      <alignment vertical="top"/>
    </xf>
    <xf numFmtId="0" fontId="23" fillId="0" borderId="10" xfId="46" applyFont="1" applyBorder="1" applyAlignment="1">
      <alignment horizontal="center" vertical="center"/>
    </xf>
    <xf numFmtId="0" fontId="23" fillId="35" borderId="35" xfId="45" applyFont="1" applyFill="1" applyBorder="1" applyAlignment="1">
      <alignment horizontal="left" vertical="center"/>
    </xf>
    <xf numFmtId="0" fontId="31" fillId="35" borderId="35" xfId="47" applyFont="1" applyFill="1" applyBorder="1" applyAlignment="1" applyProtection="1">
      <alignment vertical="top"/>
    </xf>
    <xf numFmtId="166" fontId="22" fillId="35" borderId="0" xfId="45" applyNumberFormat="1" applyFont="1" applyFill="1" applyAlignment="1">
      <alignment horizontal="center" vertical="center"/>
    </xf>
    <xf numFmtId="0" fontId="22" fillId="35" borderId="10" xfId="45" applyFont="1" applyFill="1" applyBorder="1" applyAlignment="1">
      <alignment horizontal="center" vertical="center"/>
    </xf>
    <xf numFmtId="0" fontId="22" fillId="0" borderId="32" xfId="44" applyFont="1" applyBorder="1" applyAlignment="1" applyProtection="1">
      <alignment vertical="center"/>
      <protection locked="0"/>
    </xf>
    <xf numFmtId="0" fontId="22" fillId="0" borderId="32" xfId="44" applyFont="1" applyBorder="1" applyAlignment="1" applyProtection="1">
      <alignment horizontal="left" vertical="center"/>
      <protection locked="0"/>
    </xf>
    <xf numFmtId="0" fontId="23" fillId="0" borderId="32" xfId="44" applyFont="1" applyBorder="1" applyAlignment="1" applyProtection="1">
      <alignment vertical="center" wrapText="1"/>
      <protection locked="0"/>
    </xf>
    <xf numFmtId="165" fontId="22" fillId="0" borderId="30" xfId="43" applyNumberFormat="1" applyFont="1" applyBorder="1" applyAlignment="1" applyProtection="1">
      <alignment vertical="center"/>
      <protection locked="0"/>
    </xf>
    <xf numFmtId="0" fontId="23" fillId="36" borderId="10" xfId="45" applyFont="1" applyFill="1" applyBorder="1" applyAlignment="1">
      <alignment horizontal="center" vertical="center" wrapText="1"/>
    </xf>
    <xf numFmtId="0" fontId="23" fillId="36" borderId="10" xfId="45" applyFont="1" applyFill="1" applyBorder="1" applyAlignment="1">
      <alignment horizontal="left" vertical="center" wrapText="1"/>
    </xf>
    <xf numFmtId="0" fontId="23" fillId="36" borderId="10" xfId="45" applyFont="1" applyFill="1" applyBorder="1" applyAlignment="1">
      <alignment horizontal="center" vertical="center"/>
    </xf>
    <xf numFmtId="0" fontId="23" fillId="37" borderId="10" xfId="45" applyFont="1" applyFill="1" applyBorder="1" applyAlignment="1">
      <alignment horizontal="center" vertical="center" wrapText="1"/>
    </xf>
    <xf numFmtId="165" fontId="23" fillId="36" borderId="10" xfId="43" applyNumberFormat="1" applyFont="1" applyFill="1" applyBorder="1" applyAlignment="1">
      <alignment horizontal="center" vertical="center"/>
    </xf>
    <xf numFmtId="0" fontId="32" fillId="33" borderId="10" xfId="45" applyFont="1" applyFill="1" applyBorder="1" applyAlignment="1">
      <alignment horizontal="center" vertical="center" wrapText="1"/>
    </xf>
    <xf numFmtId="0" fontId="32" fillId="33" borderId="10" xfId="45" applyFont="1" applyFill="1" applyBorder="1" applyAlignment="1">
      <alignment vertical="center" wrapText="1"/>
    </xf>
    <xf numFmtId="1" fontId="33" fillId="33" borderId="10" xfId="46" applyNumberFormat="1" applyFont="1" applyFill="1" applyBorder="1" applyAlignment="1">
      <alignment horizontal="center" vertical="center"/>
    </xf>
    <xf numFmtId="1" fontId="33" fillId="33" borderId="10" xfId="46" applyNumberFormat="1" applyFont="1" applyFill="1" applyBorder="1" applyAlignment="1">
      <alignment horizontal="center" vertical="center" wrapText="1"/>
    </xf>
    <xf numFmtId="3" fontId="33" fillId="0" borderId="10" xfId="46" applyNumberFormat="1" applyFont="1" applyBorder="1" applyAlignment="1">
      <alignment vertical="center"/>
    </xf>
    <xf numFmtId="3" fontId="34" fillId="0" borderId="10" xfId="46" applyNumberFormat="1" applyFont="1" applyBorder="1" applyAlignment="1">
      <alignment horizontal="center" vertical="center"/>
    </xf>
    <xf numFmtId="3" fontId="32" fillId="33" borderId="10" xfId="45" applyNumberFormat="1" applyFont="1" applyFill="1" applyBorder="1" applyAlignment="1">
      <alignment horizontal="center" vertical="center"/>
    </xf>
    <xf numFmtId="168" fontId="35" fillId="33" borderId="10" xfId="48" applyNumberFormat="1" applyFont="1" applyFill="1" applyBorder="1" applyAlignment="1">
      <alignment horizontal="center" vertical="center" wrapText="1"/>
    </xf>
    <xf numFmtId="169" fontId="32" fillId="33" borderId="10" xfId="49" applyNumberFormat="1" applyFont="1" applyFill="1" applyBorder="1" applyAlignment="1">
      <alignment horizontal="center" vertical="center"/>
    </xf>
    <xf numFmtId="169" fontId="32" fillId="33" borderId="10" xfId="49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2" fillId="33" borderId="26" xfId="45" applyFont="1" applyFill="1" applyBorder="1" applyAlignment="1">
      <alignment vertical="center" wrapText="1"/>
    </xf>
    <xf numFmtId="0" fontId="32" fillId="33" borderId="10" xfId="45" applyFont="1" applyFill="1" applyBorder="1" applyAlignment="1">
      <alignment horizontal="center" vertical="center"/>
    </xf>
    <xf numFmtId="168" fontId="32" fillId="33" borderId="10" xfId="45" applyNumberFormat="1" applyFont="1" applyFill="1" applyBorder="1" applyAlignment="1">
      <alignment horizontal="center" vertical="center"/>
    </xf>
    <xf numFmtId="0" fontId="37" fillId="33" borderId="10" xfId="45" applyFont="1" applyFill="1" applyBorder="1" applyAlignment="1">
      <alignment vertical="center" wrapText="1"/>
    </xf>
    <xf numFmtId="0" fontId="37" fillId="33" borderId="10" xfId="45" applyFont="1" applyFill="1" applyBorder="1" applyAlignment="1">
      <alignment horizontal="center" vertical="center" wrapText="1"/>
    </xf>
    <xf numFmtId="0" fontId="37" fillId="33" borderId="10" xfId="45" applyFont="1" applyFill="1" applyBorder="1" applyAlignment="1">
      <alignment horizontal="left" vertical="center" wrapText="1"/>
    </xf>
    <xf numFmtId="0" fontId="38" fillId="33" borderId="10" xfId="45" applyFont="1" applyFill="1" applyBorder="1" applyAlignment="1">
      <alignment vertical="center" wrapText="1"/>
    </xf>
    <xf numFmtId="0" fontId="38" fillId="33" borderId="10" xfId="45" applyFont="1" applyFill="1" applyBorder="1" applyAlignment="1">
      <alignment horizontal="center" vertical="center" wrapText="1"/>
    </xf>
    <xf numFmtId="1" fontId="37" fillId="33" borderId="10" xfId="46" applyNumberFormat="1" applyFont="1" applyFill="1" applyBorder="1" applyAlignment="1">
      <alignment horizontal="center" vertical="center" wrapText="1"/>
    </xf>
    <xf numFmtId="0" fontId="37" fillId="35" borderId="10" xfId="45" applyFont="1" applyFill="1" applyBorder="1" applyAlignment="1">
      <alignment horizontal="center" vertical="center"/>
    </xf>
    <xf numFmtId="3" fontId="37" fillId="0" borderId="10" xfId="46" applyNumberFormat="1" applyFont="1" applyBorder="1" applyAlignment="1">
      <alignment horizontal="center" vertical="center"/>
    </xf>
    <xf numFmtId="170" fontId="39" fillId="33" borderId="10" xfId="43" applyNumberFormat="1" applyFont="1" applyFill="1" applyBorder="1" applyAlignment="1">
      <alignment horizontal="center" vertical="center"/>
    </xf>
    <xf numFmtId="165" fontId="37" fillId="33" borderId="10" xfId="43" applyNumberFormat="1" applyFont="1" applyFill="1" applyBorder="1" applyAlignment="1">
      <alignment horizontal="center" vertical="center" wrapText="1"/>
    </xf>
    <xf numFmtId="169" fontId="37" fillId="33" borderId="10" xfId="49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1" fontId="38" fillId="33" borderId="10" xfId="46" applyNumberFormat="1" applyFont="1" applyFill="1" applyBorder="1" applyAlignment="1">
      <alignment horizontal="center" vertical="center" wrapText="1"/>
    </xf>
    <xf numFmtId="165" fontId="37" fillId="35" borderId="10" xfId="43" applyNumberFormat="1" applyFont="1" applyFill="1" applyBorder="1" applyAlignment="1">
      <alignment horizontal="center" vertical="center"/>
    </xf>
    <xf numFmtId="0" fontId="39" fillId="38" borderId="10" xfId="45" applyFont="1" applyFill="1" applyBorder="1" applyAlignment="1">
      <alignment horizontal="center" vertical="center"/>
    </xf>
    <xf numFmtId="0" fontId="39" fillId="38" borderId="10" xfId="45" applyFont="1" applyFill="1" applyBorder="1" applyAlignment="1">
      <alignment horizontal="left" vertical="center" wrapText="1"/>
    </xf>
    <xf numFmtId="0" fontId="39" fillId="38" borderId="10" xfId="45" applyFont="1" applyFill="1" applyBorder="1" applyAlignment="1">
      <alignment horizontal="center" vertical="center" wrapText="1"/>
    </xf>
    <xf numFmtId="0" fontId="40" fillId="38" borderId="10" xfId="45" applyFont="1" applyFill="1" applyBorder="1" applyAlignment="1">
      <alignment horizontal="center" vertical="center"/>
    </xf>
    <xf numFmtId="1" fontId="41" fillId="38" borderId="10" xfId="46" applyNumberFormat="1" applyFont="1" applyFill="1" applyBorder="1" applyAlignment="1">
      <alignment horizontal="center" vertical="center" wrapText="1"/>
    </xf>
    <xf numFmtId="3" fontId="41" fillId="38" borderId="10" xfId="46" applyNumberFormat="1" applyFont="1" applyFill="1" applyBorder="1" applyAlignment="1">
      <alignment horizontal="center" vertical="center"/>
    </xf>
    <xf numFmtId="165" fontId="39" fillId="38" borderId="10" xfId="43" applyNumberFormat="1" applyFont="1" applyFill="1" applyBorder="1" applyAlignment="1">
      <alignment horizontal="center" vertical="center"/>
    </xf>
    <xf numFmtId="165" fontId="39" fillId="38" borderId="10" xfId="43" applyNumberFormat="1" applyFont="1" applyFill="1" applyBorder="1" applyAlignment="1">
      <alignment horizontal="center" vertical="center" wrapText="1"/>
    </xf>
    <xf numFmtId="169" fontId="39" fillId="38" borderId="10" xfId="49" applyNumberFormat="1" applyFont="1" applyFill="1" applyBorder="1" applyAlignment="1">
      <alignment horizontal="center" vertical="center"/>
    </xf>
    <xf numFmtId="0" fontId="39" fillId="35" borderId="0" xfId="45" applyFont="1" applyFill="1" applyAlignment="1">
      <alignment horizontal="center" vertical="center" wrapText="1"/>
    </xf>
    <xf numFmtId="0" fontId="39" fillId="35" borderId="0" xfId="45" applyFont="1" applyFill="1" applyAlignment="1">
      <alignment horizontal="left" vertical="center" wrapText="1"/>
    </xf>
    <xf numFmtId="0" fontId="42" fillId="35" borderId="0" xfId="45" applyFont="1" applyFill="1" applyAlignment="1">
      <alignment horizontal="center" vertical="center" wrapText="1"/>
    </xf>
    <xf numFmtId="3" fontId="29" fillId="39" borderId="10" xfId="45" applyNumberFormat="1" applyFont="1" applyFill="1" applyBorder="1" applyAlignment="1">
      <alignment horizontal="center" vertical="center" wrapText="1"/>
    </xf>
    <xf numFmtId="3" fontId="29" fillId="0" borderId="10" xfId="45" applyNumberFormat="1" applyFont="1" applyBorder="1" applyAlignment="1">
      <alignment horizontal="center" vertical="center" wrapText="1"/>
    </xf>
    <xf numFmtId="165" fontId="39" fillId="35" borderId="0" xfId="43" applyNumberFormat="1" applyFont="1" applyFill="1" applyAlignment="1">
      <alignment horizontal="center" vertical="center" wrapText="1"/>
    </xf>
    <xf numFmtId="171" fontId="29" fillId="39" borderId="10" xfId="43" applyNumberFormat="1" applyFont="1" applyFill="1" applyBorder="1" applyAlignment="1">
      <alignment vertical="center" wrapText="1"/>
    </xf>
    <xf numFmtId="0" fontId="39" fillId="35" borderId="0" xfId="45" applyFont="1" applyFill="1" applyAlignment="1">
      <alignment horizontal="center" vertical="center"/>
    </xf>
    <xf numFmtId="0" fontId="39" fillId="35" borderId="0" xfId="45" applyFont="1" applyFill="1" applyAlignment="1">
      <alignment horizontal="left" vertical="center"/>
    </xf>
    <xf numFmtId="0" fontId="42" fillId="0" borderId="0" xfId="45" applyFont="1" applyAlignment="1">
      <alignment horizontal="left" vertical="center" wrapText="1"/>
    </xf>
    <xf numFmtId="0" fontId="42" fillId="35" borderId="0" xfId="45" applyFont="1" applyFill="1" applyAlignment="1">
      <alignment horizontal="center" vertical="center"/>
    </xf>
    <xf numFmtId="0" fontId="44" fillId="35" borderId="0" xfId="45" applyFont="1" applyFill="1" applyAlignment="1">
      <alignment horizontal="center" vertical="center"/>
    </xf>
    <xf numFmtId="0" fontId="39" fillId="0" borderId="0" xfId="45" applyFont="1" applyAlignment="1">
      <alignment horizontal="center" vertical="center"/>
    </xf>
    <xf numFmtId="0" fontId="45" fillId="0" borderId="0" xfId="44" applyFont="1" applyAlignment="1" applyProtection="1">
      <alignment vertical="center"/>
      <protection locked="0"/>
    </xf>
    <xf numFmtId="0" fontId="22" fillId="0" borderId="0" xfId="44" applyFont="1" applyAlignment="1" applyProtection="1">
      <alignment horizontal="left" vertical="center"/>
      <protection locked="0"/>
    </xf>
    <xf numFmtId="0" fontId="45" fillId="0" borderId="0" xfId="44" applyFont="1" applyAlignment="1" applyProtection="1">
      <alignment horizontal="left" vertical="center"/>
      <protection locked="0"/>
    </xf>
    <xf numFmtId="0" fontId="46" fillId="0" borderId="0" xfId="44" applyFont="1" applyAlignment="1" applyProtection="1">
      <alignment vertical="center" wrapText="1"/>
      <protection locked="0"/>
    </xf>
    <xf numFmtId="0" fontId="22" fillId="0" borderId="0" xfId="44" applyFont="1" applyAlignment="1" applyProtection="1">
      <alignment vertical="center"/>
      <protection locked="0"/>
    </xf>
    <xf numFmtId="165" fontId="25" fillId="0" borderId="0" xfId="43" applyNumberFormat="1" applyFont="1" applyAlignment="1">
      <alignment horizontal="left"/>
    </xf>
    <xf numFmtId="0" fontId="45" fillId="0" borderId="0" xfId="44" applyFont="1" applyAlignment="1" applyProtection="1">
      <alignment horizontal="center" vertical="center"/>
      <protection locked="0"/>
    </xf>
    <xf numFmtId="0" fontId="23" fillId="0" borderId="0" xfId="44" applyFont="1" applyAlignment="1">
      <alignment vertical="center" wrapText="1"/>
    </xf>
    <xf numFmtId="0" fontId="22" fillId="0" borderId="0" xfId="44" applyFont="1" applyAlignment="1">
      <alignment vertical="center"/>
    </xf>
    <xf numFmtId="15" fontId="22" fillId="0" borderId="0" xfId="44" applyNumberFormat="1" applyFont="1" applyAlignment="1" applyProtection="1">
      <alignment horizontal="left" vertical="center"/>
      <protection locked="0"/>
    </xf>
    <xf numFmtId="0" fontId="22" fillId="0" borderId="0" xfId="44" applyFont="1" applyAlignment="1" applyProtection="1">
      <alignment horizontal="center" vertical="center"/>
      <protection locked="0"/>
    </xf>
    <xf numFmtId="0" fontId="23" fillId="0" borderId="0" xfId="44" applyFont="1" applyAlignment="1" applyProtection="1">
      <alignment vertical="center" wrapText="1"/>
      <protection locked="0"/>
    </xf>
    <xf numFmtId="15" fontId="22" fillId="0" borderId="0" xfId="44" applyNumberFormat="1" applyFont="1" applyAlignment="1" applyProtection="1">
      <alignment vertical="center"/>
      <protection locked="0"/>
    </xf>
    <xf numFmtId="0" fontId="24" fillId="0" borderId="0" xfId="0" applyFont="1" applyAlignment="1">
      <alignment horizontal="left" wrapText="1"/>
    </xf>
    <xf numFmtId="0" fontId="22" fillId="35" borderId="35" xfId="0" applyFont="1" applyFill="1" applyBorder="1" applyAlignment="1">
      <alignment horizontal="left" vertical="top"/>
    </xf>
    <xf numFmtId="0" fontId="23" fillId="35" borderId="12" xfId="45" applyFont="1" applyFill="1" applyBorder="1" applyAlignment="1">
      <alignment horizontal="left" vertical="center" wrapText="1"/>
    </xf>
    <xf numFmtId="0" fontId="23" fillId="35" borderId="13" xfId="45" applyFont="1" applyFill="1" applyBorder="1" applyAlignment="1">
      <alignment horizontal="left" vertical="center" wrapText="1"/>
    </xf>
    <xf numFmtId="166" fontId="22" fillId="35" borderId="12" xfId="45" applyNumberFormat="1" applyFont="1" applyFill="1" applyBorder="1" applyAlignment="1">
      <alignment horizontal="center" vertical="center"/>
    </xf>
    <xf numFmtId="166" fontId="22" fillId="35" borderId="13" xfId="45" applyNumberFormat="1" applyFont="1" applyFill="1" applyBorder="1" applyAlignment="1">
      <alignment horizontal="center" vertical="center"/>
    </xf>
    <xf numFmtId="0" fontId="43" fillId="35" borderId="0" xfId="45" applyFont="1" applyFill="1" applyAlignment="1">
      <alignment horizontal="left" vertical="center" wrapText="1"/>
    </xf>
    <xf numFmtId="0" fontId="42" fillId="0" borderId="0" xfId="45" applyFont="1" applyAlignment="1">
      <alignment horizontal="center" vertical="center" wrapText="1"/>
    </xf>
    <xf numFmtId="0" fontId="42" fillId="0" borderId="0" xfId="45" applyFont="1" applyAlignment="1">
      <alignment horizontal="center" vertical="center"/>
    </xf>
    <xf numFmtId="165" fontId="42" fillId="35" borderId="0" xfId="43" applyNumberFormat="1" applyFont="1" applyFill="1" applyAlignment="1">
      <alignment horizontal="center" vertical="center"/>
    </xf>
    <xf numFmtId="0" fontId="23" fillId="35" borderId="12" xfId="45" applyFont="1" applyFill="1" applyBorder="1" applyAlignment="1">
      <alignment horizontal="center" vertical="center"/>
    </xf>
    <xf numFmtId="0" fontId="23" fillId="35" borderId="13" xfId="45" applyFont="1" applyFill="1" applyBorder="1" applyAlignment="1">
      <alignment horizontal="center" vertical="center"/>
    </xf>
    <xf numFmtId="0" fontId="28" fillId="35" borderId="12" xfId="45" applyFont="1" applyFill="1" applyBorder="1" applyAlignment="1">
      <alignment horizontal="center" vertical="center" wrapText="1"/>
    </xf>
    <xf numFmtId="0" fontId="28" fillId="35" borderId="13" xfId="45" applyFont="1" applyFill="1" applyBorder="1" applyAlignment="1">
      <alignment horizontal="center" vertical="center" wrapText="1"/>
    </xf>
    <xf numFmtId="0" fontId="22" fillId="35" borderId="34" xfId="0" applyFont="1" applyFill="1" applyBorder="1" applyAlignment="1">
      <alignment horizontal="center" vertical="top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27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26" xfId="0" applyFont="1" applyFill="1" applyBorder="1" applyAlignment="1">
      <alignment horizontal="center" vertical="center" wrapText="1"/>
    </xf>
    <xf numFmtId="0" fontId="20" fillId="33" borderId="20" xfId="0" applyFont="1" applyFill="1" applyBorder="1" applyAlignment="1">
      <alignment horizontal="center" vertical="center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6" xfId="48" xr:uid="{48B91829-C0A1-4BEE-8BDE-9C36FD6DFC36}"/>
    <cellStyle name="Comma 74 2" xfId="49" xr:uid="{7C9CAE99-A1B3-4674-89E2-1BAFCF10C01D}"/>
    <cellStyle name="Currency" xfId="43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7" xr:uid="{75955BB7-365A-4181-80EF-C580EE526A24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5" xr:uid="{12FAFF55-317F-498E-9995-42A4CB32DAD0}"/>
    <cellStyle name="Normal 133 3" xfId="46" xr:uid="{332F8783-A95A-4B5E-8C14-588C384E50EF}"/>
    <cellStyle name="Normal 2 2" xfId="42" xr:uid="{0E6053E0-7912-4BD5-8A6D-EFB3F4800787}"/>
    <cellStyle name="Normal_Forms" xfId="44" xr:uid="{4FE9D8E5-4E52-4B59-B985-BFAE3B3CF18B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10584</xdr:colOff>
      <xdr:row>10</xdr:row>
      <xdr:rowOff>2650636</xdr:rowOff>
    </xdr:from>
    <xdr:to>
      <xdr:col>5</xdr:col>
      <xdr:colOff>243418</xdr:colOff>
      <xdr:row>13</xdr:row>
      <xdr:rowOff>109270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4C1DF7-B84B-BB09-6FCA-6115BA53A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0251" y="6259553"/>
          <a:ext cx="4762500" cy="16813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I\BCThue\Nam%202009\Tu%20van%20ke%20toan\Monthly%20report%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MAI\BCThue\Nam%202009\Tu%20van%20ke%20toan\Monthly%20report%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C\MAI\BCThue\Nam%202009\Tu%20van%20ke%20toan\Monthly%20report%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@\Cuc-thu\d\MINHHUNG\Truyentai\Phong-A-TPHCM\LUUTAM\VBAO\BookJHFGJGXBGCCNCVCCVVCVCC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INTING\COSTING%20FOR%20MER\MUNSTER\MUNSTER%20FALL%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USTOMERS\MARSHALL%20ARTIST\SAMPLING\SALESMAN%20SP12\STYLES%20FILE\TRIMS%20LIST\MAI\BCThue\Nam%202009\Tu%20van%20ke%20toan\Monthly%20report%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TRIMS%20&amp;%20FABRIC%20LIST\ATREEBUTES\PRODUCTION\AW11\TRIM\MAI\BCThue\Nam%202009\Tu%20van%20ke%20toan\Monthly%20report%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OTHERS\TRIMS%20&amp;%20FABRIC%20LIST\MARSHALL%20ARTIST\SP12%20PRODUCTION\trim\TRIMLIST\MAI\BCThue\Nam%202009\Tu%20van%20ke%20toan\Monthly%20report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R.%20HAI%20PLANNING\WovenForm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uTo\Desktop\Unavailable\COST_PRICE_Ga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  <sheetName val="Aug"/>
      <sheetName val="Cost detail production"/>
      <sheetName val="Production"/>
      <sheetName val="DATABASE"/>
      <sheetName val="STEP 5.0- STYLE COSTING SHEET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  <sheetName val="Aug"/>
      <sheetName val="Cost detail production"/>
      <sheetName val="Prod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"/>
      <sheetName val="MTP1"/>
      <sheetName val="Cost detail production"/>
      <sheetName val="Production"/>
      <sheetName val="Code"/>
      <sheetName val="Aug"/>
      <sheetName val="Raw material movement"/>
      <sheetName val="DATABASE"/>
      <sheetName val="STEP 5.0- STYLE COSTING SHEET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TAI"/>
      <sheetName val="QUANG"/>
      <sheetName val="XL4Test5"/>
      <sheetName val="dongia (2)"/>
      <sheetName val="Gia_GC_Satthep"/>
      <sheetName val="Ref"/>
      <sheetName val="PNT-QUOT-#3"/>
      <sheetName val="COAT&amp;WRAP-QIOT-#3"/>
      <sheetName val="DS CHU Ph_x0001__x0000_"/>
      <sheetName val=""/>
      <sheetName val="Chuso"/>
      <sheetName val="Bhyt t1"/>
      <sheetName val="??-BLDG"/>
      <sheetName val="Chiet tinh dz35"/>
      <sheetName val="Chiet tinh dz22"/>
      <sheetName val="DS CHU Ph_x0001_"/>
      <sheetName val="__-BLDG"/>
      <sheetName val="DTKLg"/>
      <sheetName val="VL"/>
      <sheetName val="PTVTu"/>
      <sheetName val="THKP-Full"/>
      <sheetName val="KLg"/>
      <sheetName val="DAMNEN KHONG HC"/>
      <sheetName val="dochat"/>
      <sheetName val="DAM NEN HC"/>
      <sheetName val="DS CHU Ph_x0001_?"/>
      <sheetName val="vªÄ"/>
      <sheetName val="ZC³"/>
      <sheetName val="Øü"/>
      <sheetName val="PL_VÆQ"/>
      <sheetName val="PL_DUO_2Q"/>
      <sheetName val="BC Ton Kho New"/>
      <sheetName val="BC Cua GSBH New"/>
      <sheetName val="10000000"/>
      <sheetName val="ESTI."/>
      <sheetName val="DI-ESTI"/>
      <sheetName val="Leave Statistic Report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_"/>
      <sheetName val="dsphongban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Detail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Data"/>
      <sheetName val="mau"/>
      <sheetName val="songang"/>
      <sheetName val="590P追加"/>
      <sheetName val="DS CHU Ph_x005f_x005f_x005f_x0001__x005f_x005f_x0"/>
      <sheetName val="DS CHU Ph_x005f_x005f_x005f_x0001__"/>
      <sheetName val="DS CHU Ph_x005f_x005f_x005f_x0001_"/>
      <sheetName val="___v______"/>
      <sheetName val="___Z_C__"/>
      <sheetName val="PL__V_____Q__"/>
      <sheetName val="PL_DUO_2_Q__"/>
      <sheetName val="_____"/>
      <sheetName val="KKKKKKKK"/>
      <sheetName val="新ﾗｲﾝﾍﾞｰｽ"/>
      <sheetName val="新ﾗｲﾝ将来戦略"/>
      <sheetName val="Calendar Reminder"/>
      <sheetName val="Forecast"/>
      <sheetName val="BBo"/>
      <sheetName val="Nluc KTFA(Khong Có KPY)"/>
      <sheetName val="Năng lưc -2010-2S"/>
      <sheetName val="鋳造機負荷，要員(2S)"/>
      <sheetName val="Năng lực CĐ PHUN BI-09 "/>
      <sheetName val="XL4Pop_x005f_x0000__x005f_x0000_"/>
      <sheetName val="¡X__v__¡Ea_A"/>
      <sheetName val="___Z_C_3"/>
      <sheetName val="_O¡§u"/>
      <sheetName val="PL__V_¡V_A_Q__"/>
      <sheetName val="XL4Pop_x005f_x005f_x005f_x0000__x005f_x005f_x0000"/>
      <sheetName val="XL4Pop"/>
      <sheetName val="REN"/>
      <sheetName val="Product hierachy-old"/>
      <sheetName val="DS CHU Ph_x005f_x005f_x005f_x005f_x005f_x005f_x00"/>
      <sheetName val="XL4Pop_x005f_x005f_x005f_x005f_x005f_x005f_x005f_x0000_"/>
      <sheetName val="XL4Pop_x0000_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ESTI_1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Thuc thanh"/>
      <sheetName val="????????"/>
      <sheetName val="_x0000__x0000__x0000__x0000__x0000__x0000__x0000__x0000_"/>
      <sheetName val="Chi tiet"/>
      <sheetName val="Huong dan"/>
      <sheetName val="Name"/>
      <sheetName val="ThietBi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LS_VAS"/>
      <sheetName val="DAMNEN_KHONG_HC1"/>
      <sheetName val="DAM_NEN_HC1"/>
      <sheetName val="BC_Ton_Kho_New1"/>
      <sheetName val="BC_Cua_GSBH_New1"/>
      <sheetName val="Baseline with Specs - Português"/>
      <sheetName val="Notes"/>
      <sheetName val="SKU TS"/>
      <sheetName val="ThongSo"/>
      <sheetName val="⑤弁当"/>
      <sheetName val="ŒˆZC³"/>
      <sheetName val="Ø“ü"/>
      <sheetName val="PL_V–‹ÆQŒˆ"/>
      <sheetName val="SPS"/>
      <sheetName val="VP-MM"/>
      <sheetName val="DG"/>
      <sheetName val="AOP 2013_26.07"/>
      <sheetName val="DANH MUC SP"/>
      <sheetName val="DSNV"/>
      <sheetName val="MHTT-CORE"/>
      <sheetName val="Thong tin loai tu"/>
      <sheetName val="quy luong"/>
      <sheetName val="Danh sách"/>
      <sheetName val="tính hệ số"/>
      <sheetName val="NV"/>
      <sheetName val="Co cau"/>
      <sheetName val="Ghichu"/>
      <sheetName val="DS CHU Ph_x005f_x005f_x005f_x0001_?"/>
      <sheetName val="XL4Pop_x005f_x0000_"/>
      <sheetName val="1_TTChung"/>
      <sheetName val="bangluong5.2"/>
      <sheetName val="ma-pt"/>
      <sheetName val="DS phuong tien"/>
      <sheetName val="Huong dan chung"/>
      <sheetName val="Note VAS Q3.11-Q3.12"/>
      <sheetName val="SPECSHEET"/>
      <sheetName val="예가표"/>
      <sheetName val="Detailed_Reporting1"/>
      <sheetName val="CT_Thang_Mo1"/>
      <sheetName val="CT__PL1"/>
      <sheetName val="OPERATING_HEAD"/>
      <sheetName val="Nluc_KTFA(Khong_Có_KPY)"/>
      <sheetName val="Năng_lưc_-2010-2S"/>
      <sheetName val="Năng_lực_CĐ_PHUN_BI-09_"/>
      <sheetName val="Calendar_Reminder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COST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Roster"/>
      <sheetName val="Leave"/>
      <sheetName val="Shift"/>
      <sheetName val="T.Tinh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Xeo 1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Agg-Require-Asphalt"/>
      <sheetName val="Payment"/>
      <sheetName val="16.Note"/>
      <sheetName val="02"/>
      <sheetName val="Data Reference"/>
      <sheetName val="PL.Dec12"/>
      <sheetName val="DETAILS"/>
      <sheetName val="Index"/>
      <sheetName val="Sheet3"/>
      <sheetName val="CT2"/>
      <sheetName val="CT3"/>
      <sheetName val="CT1"/>
      <sheetName val="master data"/>
      <sheetName val="XL4Pop_"/>
      <sheetName val="PVI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cdps"/>
      <sheetName val="COA"/>
      <sheetName val="Nganh nghe"/>
      <sheetName val="LKVL-CK-HT-GD1"/>
      <sheetName val="TONGKE-HT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SP Plan and Attn JAN"/>
      <sheetName val="BAO CAO THANG CUA SP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xuat"/>
      <sheetName val="B341_NV"/>
      <sheetName val="DON GIA CAN THO"/>
      <sheetName val="TM CDKT-VCSH (10)"/>
      <sheetName val="Bang chiet tinh TBA"/>
      <sheetName val="Tongk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"/>
      <sheetName val="MTP1"/>
      <sheetName val="Code"/>
      <sheetName val="Cost detail production"/>
      <sheetName val="Production"/>
      <sheetName val="Aug"/>
      <sheetName val="Raw material movement"/>
      <sheetName val="DATABASE"/>
      <sheetName val="STEP 5.0- STYLE COSTING SHEET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TAI"/>
      <sheetName val="QUANG"/>
      <sheetName val="XL4Test5"/>
      <sheetName val="dongia (2)"/>
      <sheetName val="Gia_GC_Satthep"/>
      <sheetName val="Ref"/>
      <sheetName val="PNT-QUOT-#3"/>
      <sheetName val="COAT&amp;WRAP-QIOT-#3"/>
      <sheetName val="DS CHU Ph_x0001__x0000_"/>
      <sheetName val=""/>
      <sheetName val="Chuso"/>
      <sheetName val="Bhyt t1"/>
      <sheetName val="??-BLDG"/>
      <sheetName val="Chiet tinh dz35"/>
      <sheetName val="Chiet tinh dz22"/>
      <sheetName val="DS CHU Ph_x0001_"/>
      <sheetName val="__-BLDG"/>
      <sheetName val="DTKLg"/>
      <sheetName val="VL"/>
      <sheetName val="PTVTu"/>
      <sheetName val="THKP-Full"/>
      <sheetName val="KLg"/>
      <sheetName val="DAMNEN KHONG HC"/>
      <sheetName val="dochat"/>
      <sheetName val="DAM NEN HC"/>
      <sheetName val="DS CHU Ph_x0001_?"/>
      <sheetName val="vªÄ"/>
      <sheetName val="ZC³"/>
      <sheetName val="Øü"/>
      <sheetName val="PL_VÆQ"/>
      <sheetName val="PL_DUO_2Q"/>
      <sheetName val="BC Ton Kho New"/>
      <sheetName val="BC Cua GSBH New"/>
      <sheetName val="10000000"/>
      <sheetName val="ESTI."/>
      <sheetName val="DI-ESTI"/>
      <sheetName val="Leave Statistic Report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_"/>
      <sheetName val="dsphongban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Detail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Data"/>
      <sheetName val="mau"/>
      <sheetName val="songang"/>
      <sheetName val="590P追加"/>
      <sheetName val="DS CHU Ph_x005f_x005f_x005f_x0001__x005f_x005f_x0"/>
      <sheetName val="DS CHU Ph_x005f_x005f_x005f_x0001__"/>
      <sheetName val="DS CHU Ph_x005f_x005f_x005f_x0001_"/>
      <sheetName val="___v______"/>
      <sheetName val="___Z_C__"/>
      <sheetName val="PL__V_____Q__"/>
      <sheetName val="PL_DUO_2_Q__"/>
      <sheetName val="_____"/>
      <sheetName val="KKKKKKKK"/>
      <sheetName val="新ﾗｲﾝﾍﾞｰｽ"/>
      <sheetName val="新ﾗｲﾝ将来戦略"/>
      <sheetName val="Calendar Reminder"/>
      <sheetName val="Forecast"/>
      <sheetName val="BBo"/>
      <sheetName val="Nluc KTFA(Khong Có KPY)"/>
      <sheetName val="Năng lưc -2010-2S"/>
      <sheetName val="鋳造機負荷，要員(2S)"/>
      <sheetName val="Năng lực CĐ PHUN BI-09 "/>
      <sheetName val="XL4Pop_x005f_x0000__x005f_x0000_"/>
      <sheetName val="¡X__v__¡Ea_A"/>
      <sheetName val="___Z_C_3"/>
      <sheetName val="_O¡§u"/>
      <sheetName val="PL__V_¡V_A_Q__"/>
      <sheetName val="XL4Pop_x005f_x005f_x005f_x0000__x005f_x005f_x0000"/>
      <sheetName val="XL4Pop"/>
      <sheetName val="REN"/>
      <sheetName val="Product hierachy-old"/>
      <sheetName val="DS CHU Ph_x005f_x005f_x005f_x005f_x005f_x005f_x00"/>
      <sheetName val="XL4Pop_x005f_x005f_x005f_x005f_x005f_x005f_x005f_x0000_"/>
      <sheetName val="XL4Pop_x0000_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ESTI_1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Thuc thanh"/>
      <sheetName val="????????"/>
      <sheetName val="_x0000__x0000__x0000__x0000__x0000__x0000__x0000__x0000_"/>
      <sheetName val="Chi tiet"/>
      <sheetName val="Huong dan"/>
      <sheetName val="Name"/>
      <sheetName val="ThietBi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LS_VAS"/>
      <sheetName val="DAMNEN_KHONG_HC1"/>
      <sheetName val="DAM_NEN_HC1"/>
      <sheetName val="BC_Ton_Kho_New1"/>
      <sheetName val="BC_Cua_GSBH_New1"/>
      <sheetName val="Baseline with Specs - Português"/>
      <sheetName val="Notes"/>
      <sheetName val="SKU TS"/>
      <sheetName val="ThongSo"/>
      <sheetName val="⑤弁当"/>
      <sheetName val="ŒˆZC³"/>
      <sheetName val="Ø“ü"/>
      <sheetName val="PL_V–‹ÆQŒˆ"/>
      <sheetName val="SPS"/>
      <sheetName val="VP-MM"/>
      <sheetName val="DG"/>
      <sheetName val="AOP 2013_26.07"/>
      <sheetName val="DANH MUC SP"/>
      <sheetName val="DSNV"/>
      <sheetName val="MHTT-CORE"/>
      <sheetName val="Thong tin loai tu"/>
      <sheetName val="quy luong"/>
      <sheetName val="Danh sách"/>
      <sheetName val="tính hệ số"/>
      <sheetName val="NV"/>
      <sheetName val="Co cau"/>
      <sheetName val="Ghichu"/>
      <sheetName val="DS CHU Ph_x005f_x005f_x005f_x0001_?"/>
      <sheetName val="XL4Pop_x005f_x0000_"/>
      <sheetName val="1_TTChung"/>
      <sheetName val="bangluong5.2"/>
      <sheetName val="ma-pt"/>
      <sheetName val="DS phuong tien"/>
      <sheetName val="Huong dan chung"/>
      <sheetName val="Note VAS Q3.11-Q3.12"/>
      <sheetName val="SPECSHEET"/>
      <sheetName val="예가표"/>
      <sheetName val="Detailed_Reporting1"/>
      <sheetName val="CT_Thang_Mo1"/>
      <sheetName val="CT__PL1"/>
      <sheetName val="OPERATING_HEAD"/>
      <sheetName val="Nluc_KTFA(Khong_Có_KPY)"/>
      <sheetName val="Năng_lưc_-2010-2S"/>
      <sheetName val="Năng_lực_CĐ_PHUN_BI-09_"/>
      <sheetName val="Calendar_Reminder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COST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Roster"/>
      <sheetName val="Leave"/>
      <sheetName val="Shift"/>
      <sheetName val="T.Tinh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Xeo 1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Agg-Require-Asphalt"/>
      <sheetName val="Payment"/>
      <sheetName val="16.Note"/>
      <sheetName val="02"/>
      <sheetName val="Data Reference"/>
      <sheetName val="PL.Dec12"/>
      <sheetName val="DETAILS"/>
      <sheetName val="Index"/>
      <sheetName val="Sheet3"/>
      <sheetName val="CT2"/>
      <sheetName val="CT3"/>
      <sheetName val="CT1"/>
      <sheetName val="master data"/>
      <sheetName val="XL4Pop_"/>
      <sheetName val="PVI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cdps"/>
      <sheetName val="COA"/>
      <sheetName val="Nganh nghe"/>
      <sheetName val="LKVL-CK-HT-GD1"/>
      <sheetName val="TONGKE-HT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SP Plan and Attn JAN"/>
      <sheetName val="BAO CAO THANG CUA SP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xuat"/>
      <sheetName val="B341_NV"/>
      <sheetName val="DON GIA CAN THO"/>
      <sheetName val="TM CDKT-VCSH (10)"/>
      <sheetName val="Bang chiet tinh TBA"/>
      <sheetName val="Tongk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SS09"/>
    </sheetNames>
    <sheetDataSet>
      <sheetData sheetId="0">
        <row r="6">
          <cell r="A6" t="str">
            <v>WB</v>
          </cell>
          <cell r="B6" t="str">
            <v>WATERBARED</v>
          </cell>
        </row>
        <row r="7">
          <cell r="A7" t="str">
            <v>D</v>
          </cell>
          <cell r="B7" t="str">
            <v>DISCHARGE</v>
          </cell>
        </row>
        <row r="8">
          <cell r="A8" t="str">
            <v>P</v>
          </cell>
          <cell r="B8" t="str">
            <v>PLASTISOL</v>
          </cell>
        </row>
        <row r="9">
          <cell r="A9" t="str">
            <v>FA</v>
          </cell>
          <cell r="B9" t="str">
            <v>FLOCK ADHESIUE</v>
          </cell>
        </row>
        <row r="10">
          <cell r="A10" t="str">
            <v>HD</v>
          </cell>
          <cell r="B10" t="str">
            <v>HIGH DENSITY</v>
          </cell>
        </row>
        <row r="11">
          <cell r="A11" t="str">
            <v>CMYK</v>
          </cell>
          <cell r="B11" t="str">
            <v>CMYK/PROCESS</v>
          </cell>
        </row>
        <row r="12">
          <cell r="A12" t="str">
            <v>R</v>
          </cell>
          <cell r="B12" t="str">
            <v>RUBBER</v>
          </cell>
        </row>
        <row r="13">
          <cell r="A13" t="str">
            <v>S</v>
          </cell>
          <cell r="B13" t="str">
            <v>SILVER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venMaster"/>
      <sheetName val="Woven PO"/>
      <sheetName val="UN"/>
      <sheetName val="CASH ADVANCE"/>
      <sheetName val="Request for payment"/>
      <sheetName val="YCKV"/>
      <sheetName val="Advance request"/>
      <sheetName val="Payment Request"/>
      <sheetName val="Sheet2"/>
      <sheetName val="G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Invoice In Materials"/>
      <sheetName val="Rate"/>
      <sheetName val="Used"/>
      <sheetName val="CTXUAT VT"/>
      <sheetName val="Received_Used_Raw Materials"/>
      <sheetName val="Cost Price"/>
      <sheetName val="In - Out"/>
      <sheetName val="can doi thue tndn"/>
      <sheetName val="Aug"/>
      <sheetName val="Cost detail production"/>
      <sheetName val="Raw material movement"/>
    </sheetNames>
    <sheetDataSet>
      <sheetData sheetId="0">
        <row r="7">
          <cell r="A7" t="str">
            <v>F01</v>
          </cell>
        </row>
        <row r="8">
          <cell r="A8" t="str">
            <v>F02</v>
          </cell>
        </row>
        <row r="9">
          <cell r="A9" t="str">
            <v>F03</v>
          </cell>
        </row>
        <row r="10">
          <cell r="A10" t="str">
            <v>F04</v>
          </cell>
        </row>
        <row r="11">
          <cell r="A11" t="str">
            <v>F05</v>
          </cell>
        </row>
        <row r="12">
          <cell r="A12" t="str">
            <v>F06</v>
          </cell>
        </row>
        <row r="13">
          <cell r="A13" t="str">
            <v>F07</v>
          </cell>
        </row>
        <row r="14">
          <cell r="A14" t="str">
            <v>T01</v>
          </cell>
        </row>
        <row r="15">
          <cell r="A15" t="str">
            <v>T02</v>
          </cell>
        </row>
        <row r="16">
          <cell r="A16" t="str">
            <v>T03</v>
          </cell>
        </row>
        <row r="17">
          <cell r="A17" t="str">
            <v>T04</v>
          </cell>
        </row>
        <row r="18">
          <cell r="A18" t="str">
            <v>T05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DDDE-AC32-44F6-B2DC-1180C96BDE50}">
  <sheetPr>
    <pageSetUpPr fitToPage="1"/>
  </sheetPr>
  <dimension ref="A1:N66"/>
  <sheetViews>
    <sheetView tabSelected="1" view="pageBreakPreview" topLeftCell="A10" zoomScale="60" zoomScaleNormal="70" zoomScalePageLayoutView="55" workbookViewId="0">
      <selection activeCell="B12" sqref="B12"/>
    </sheetView>
  </sheetViews>
  <sheetFormatPr defaultColWidth="9.1796875" defaultRowHeight="18"/>
  <cols>
    <col min="1" max="1" width="10.26953125" style="28" customWidth="1"/>
    <col min="2" max="2" width="14.54296875" style="28" customWidth="1"/>
    <col min="3" max="3" width="22.1796875" style="28" customWidth="1"/>
    <col min="4" max="4" width="12" style="28" customWidth="1"/>
    <col min="5" max="5" width="16.26953125" style="28" customWidth="1"/>
    <col min="6" max="6" width="11.54296875" style="28" customWidth="1"/>
    <col min="7" max="7" width="10.7265625" style="127" customWidth="1"/>
    <col min="8" max="8" width="11.1796875" style="28" customWidth="1"/>
    <col min="9" max="9" width="13.1796875" style="28" customWidth="1"/>
    <col min="10" max="10" width="12.26953125" style="28" customWidth="1"/>
    <col min="11" max="11" width="13.453125" style="28" customWidth="1"/>
    <col min="12" max="12" width="19.81640625" style="119" customWidth="1"/>
    <col min="13" max="13" width="23.7265625" style="119" customWidth="1"/>
    <col min="14" max="14" width="23.54296875" style="28" customWidth="1"/>
    <col min="15" max="16384" width="9.1796875" style="28"/>
  </cols>
  <sheetData>
    <row r="1" spans="1:14" ht="25" customHeight="1">
      <c r="A1" s="22"/>
      <c r="B1" s="22"/>
      <c r="C1" s="23"/>
      <c r="D1" s="22"/>
      <c r="E1" s="22"/>
      <c r="F1" s="22"/>
      <c r="G1" s="24"/>
      <c r="H1" s="22"/>
      <c r="I1" s="22"/>
      <c r="J1" s="22"/>
      <c r="K1" s="22"/>
      <c r="L1" s="25"/>
      <c r="M1" s="26" t="s">
        <v>92</v>
      </c>
      <c r="N1" s="27" t="s">
        <v>93</v>
      </c>
    </row>
    <row r="2" spans="1:14" ht="21.65" customHeight="1">
      <c r="A2" s="22"/>
      <c r="B2" s="22"/>
      <c r="C2" s="23"/>
      <c r="D2" s="22"/>
      <c r="E2" s="22"/>
      <c r="F2" s="22"/>
      <c r="G2" s="24"/>
      <c r="H2" s="22"/>
      <c r="I2" s="22"/>
      <c r="J2" s="22"/>
      <c r="K2" s="22"/>
      <c r="L2" s="25"/>
      <c r="M2" s="26" t="s">
        <v>94</v>
      </c>
      <c r="N2" s="29" t="s">
        <v>95</v>
      </c>
    </row>
    <row r="3" spans="1:14" ht="21.65" customHeight="1">
      <c r="A3" s="30"/>
      <c r="B3" s="30"/>
      <c r="C3" s="31"/>
      <c r="D3" s="30"/>
      <c r="E3" s="30"/>
      <c r="F3" s="30"/>
      <c r="G3" s="32"/>
      <c r="H3" s="30"/>
      <c r="I3" s="30"/>
      <c r="J3" s="30"/>
      <c r="K3" s="30"/>
      <c r="L3" s="33"/>
      <c r="M3" s="26" t="s">
        <v>96</v>
      </c>
      <c r="N3" s="34">
        <v>1</v>
      </c>
    </row>
    <row r="4" spans="1:14" ht="10" customHeight="1">
      <c r="A4" s="22"/>
      <c r="B4" s="22"/>
      <c r="C4" s="23"/>
      <c r="D4" s="22"/>
      <c r="E4" s="22"/>
      <c r="F4" s="30"/>
      <c r="G4" s="32"/>
      <c r="H4" s="30"/>
      <c r="I4" s="30"/>
      <c r="J4" s="22"/>
      <c r="K4" s="22"/>
      <c r="L4" s="35"/>
      <c r="M4" s="36"/>
      <c r="N4" s="37"/>
    </row>
    <row r="5" spans="1:14">
      <c r="A5" s="38" t="s">
        <v>97</v>
      </c>
      <c r="C5" s="39" t="s">
        <v>98</v>
      </c>
      <c r="D5" s="39"/>
      <c r="E5" s="40"/>
      <c r="F5" s="129" t="s">
        <v>99</v>
      </c>
      <c r="G5" s="130"/>
      <c r="H5" s="137" t="s">
        <v>100</v>
      </c>
      <c r="I5" s="138"/>
      <c r="J5" s="41"/>
      <c r="K5" s="41"/>
      <c r="L5" s="42"/>
      <c r="M5" s="43" t="s">
        <v>101</v>
      </c>
      <c r="N5" s="44">
        <v>45785</v>
      </c>
    </row>
    <row r="6" spans="1:14" ht="42" customHeight="1">
      <c r="A6" s="45" t="s">
        <v>102</v>
      </c>
      <c r="B6" s="46"/>
      <c r="D6" s="47"/>
      <c r="E6" s="40"/>
      <c r="F6" s="129" t="s">
        <v>103</v>
      </c>
      <c r="G6" s="130"/>
      <c r="H6" s="139" t="s">
        <v>139</v>
      </c>
      <c r="I6" s="140"/>
      <c r="J6" s="41"/>
      <c r="K6" s="41"/>
      <c r="L6" s="42"/>
      <c r="M6" s="43" t="s">
        <v>104</v>
      </c>
      <c r="N6" s="48"/>
    </row>
    <row r="7" spans="1:14" ht="21.75" customHeight="1">
      <c r="A7" s="45" t="s">
        <v>105</v>
      </c>
      <c r="B7" s="141"/>
      <c r="C7" s="141"/>
      <c r="D7" s="49"/>
      <c r="E7" s="40"/>
      <c r="F7" s="129" t="s">
        <v>106</v>
      </c>
      <c r="G7" s="130"/>
      <c r="H7" s="131">
        <f>N5+15</f>
        <v>45800</v>
      </c>
      <c r="I7" s="132"/>
      <c r="J7" s="41"/>
      <c r="K7" s="41"/>
      <c r="L7" s="42"/>
      <c r="M7" s="43" t="s">
        <v>107</v>
      </c>
      <c r="N7" s="50" t="s">
        <v>138</v>
      </c>
    </row>
    <row r="8" spans="1:14" ht="37.5" customHeight="1">
      <c r="A8" s="51" t="s">
        <v>108</v>
      </c>
      <c r="B8" s="128"/>
      <c r="C8" s="128"/>
      <c r="D8" s="52"/>
      <c r="E8" s="40"/>
      <c r="F8" s="129" t="s">
        <v>109</v>
      </c>
      <c r="G8" s="130"/>
      <c r="H8" s="131"/>
      <c r="I8" s="132"/>
      <c r="J8" s="53"/>
      <c r="K8" s="53"/>
      <c r="L8" s="42"/>
      <c r="M8" s="43" t="s">
        <v>110</v>
      </c>
      <c r="N8" s="54" t="s">
        <v>111</v>
      </c>
    </row>
    <row r="9" spans="1:14" ht="22" customHeight="1">
      <c r="A9" s="55"/>
      <c r="B9" s="55"/>
      <c r="C9" s="56"/>
      <c r="D9" s="55"/>
      <c r="E9" s="30"/>
      <c r="F9" s="55"/>
      <c r="G9" s="57"/>
      <c r="H9" s="55"/>
      <c r="I9" s="55"/>
      <c r="J9" s="30"/>
      <c r="K9" s="30"/>
      <c r="L9" s="58"/>
      <c r="M9" s="36"/>
      <c r="N9" s="37"/>
    </row>
    <row r="10" spans="1:14" ht="65.150000000000006" customHeight="1">
      <c r="A10" s="59" t="s">
        <v>112</v>
      </c>
      <c r="B10" s="59" t="s">
        <v>113</v>
      </c>
      <c r="C10" s="60" t="s">
        <v>114</v>
      </c>
      <c r="D10" s="59" t="s">
        <v>115</v>
      </c>
      <c r="E10" s="59" t="s">
        <v>116</v>
      </c>
      <c r="F10" s="61" t="s">
        <v>117</v>
      </c>
      <c r="G10" s="59" t="s">
        <v>118</v>
      </c>
      <c r="H10" s="61" t="s">
        <v>119</v>
      </c>
      <c r="I10" s="62" t="s">
        <v>120</v>
      </c>
      <c r="J10" s="62" t="s">
        <v>121</v>
      </c>
      <c r="K10" s="62" t="s">
        <v>122</v>
      </c>
      <c r="L10" s="63" t="s">
        <v>123</v>
      </c>
      <c r="M10" s="63" t="s">
        <v>124</v>
      </c>
      <c r="N10" s="61" t="s">
        <v>125</v>
      </c>
    </row>
    <row r="11" spans="1:14" s="74" customFormat="1" ht="216">
      <c r="A11" s="64" t="s">
        <v>126</v>
      </c>
      <c r="B11" s="64"/>
      <c r="C11" s="64" t="s">
        <v>127</v>
      </c>
      <c r="D11" s="64" t="s">
        <v>128</v>
      </c>
      <c r="E11" s="65" t="s">
        <v>129</v>
      </c>
      <c r="F11" s="66"/>
      <c r="G11" s="67" t="s">
        <v>130</v>
      </c>
      <c r="H11" s="68" t="s">
        <v>131</v>
      </c>
      <c r="I11" s="68">
        <v>4963</v>
      </c>
      <c r="J11" s="69">
        <v>0</v>
      </c>
      <c r="K11" s="70">
        <f>I11</f>
        <v>4963</v>
      </c>
      <c r="L11" s="71"/>
      <c r="M11" s="72">
        <f>K11*L11</f>
        <v>0</v>
      </c>
      <c r="N11" s="73" t="s">
        <v>132</v>
      </c>
    </row>
    <row r="12" spans="1:14" s="74" customFormat="1" ht="76.5" customHeight="1">
      <c r="A12" s="64"/>
      <c r="B12" s="64"/>
      <c r="C12" s="64"/>
      <c r="D12" s="75"/>
      <c r="E12" s="75"/>
      <c r="F12" s="66"/>
      <c r="G12" s="76"/>
      <c r="H12" s="68"/>
      <c r="I12" s="68"/>
      <c r="J12" s="69"/>
      <c r="K12" s="77"/>
      <c r="L12" s="71"/>
      <c r="M12" s="72"/>
      <c r="N12" s="72"/>
    </row>
    <row r="13" spans="1:14" s="89" customFormat="1" ht="40" customHeight="1">
      <c r="A13" s="78"/>
      <c r="B13" s="79"/>
      <c r="C13" s="80"/>
      <c r="D13" s="81"/>
      <c r="E13" s="78"/>
      <c r="F13" s="82"/>
      <c r="G13" s="83"/>
      <c r="H13" s="84"/>
      <c r="I13" s="85"/>
      <c r="J13" s="85"/>
      <c r="K13" s="85"/>
      <c r="L13" s="86"/>
      <c r="M13" s="87"/>
      <c r="N13" s="88"/>
    </row>
    <row r="14" spans="1:14" s="89" customFormat="1" ht="23.15" customHeight="1">
      <c r="A14" s="78"/>
      <c r="B14" s="79"/>
      <c r="C14" s="80"/>
      <c r="D14" s="78"/>
      <c r="E14" s="78"/>
      <c r="F14" s="79"/>
      <c r="G14" s="90"/>
      <c r="H14" s="84"/>
      <c r="I14" s="85"/>
      <c r="J14" s="85"/>
      <c r="K14" s="85"/>
      <c r="L14" s="91"/>
      <c r="M14" s="87"/>
      <c r="N14" s="88"/>
    </row>
    <row r="15" spans="1:14" s="89" customFormat="1" ht="21.75" customHeight="1">
      <c r="A15" s="92"/>
      <c r="B15" s="92"/>
      <c r="C15" s="93"/>
      <c r="D15" s="94"/>
      <c r="E15" s="94"/>
      <c r="F15" s="95"/>
      <c r="G15" s="96"/>
      <c r="H15" s="92"/>
      <c r="I15" s="97"/>
      <c r="J15" s="97"/>
      <c r="K15" s="97"/>
      <c r="L15" s="98"/>
      <c r="M15" s="99"/>
      <c r="N15" s="100"/>
    </row>
    <row r="16" spans="1:14" s="89" customFormat="1" ht="33.65" customHeight="1">
      <c r="A16" s="101"/>
      <c r="B16" s="101"/>
      <c r="C16" s="102"/>
      <c r="D16" s="101"/>
      <c r="E16" s="101"/>
      <c r="F16" s="101"/>
      <c r="G16" s="103"/>
      <c r="H16" s="103" t="s">
        <v>133</v>
      </c>
      <c r="I16" s="104">
        <f>SUM(I11:I15)</f>
        <v>4963</v>
      </c>
      <c r="J16" s="105"/>
      <c r="K16" s="104">
        <f>SUM(K11:K15)</f>
        <v>4963</v>
      </c>
      <c r="L16" s="106"/>
      <c r="M16" s="107">
        <f>SUM(M11:M15)</f>
        <v>0</v>
      </c>
      <c r="N16" s="108"/>
    </row>
    <row r="17" spans="1:14" s="89" customFormat="1" ht="33.65" customHeight="1">
      <c r="A17" s="109"/>
      <c r="B17" s="133" t="s">
        <v>134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14" s="89" customFormat="1" ht="34" customHeight="1">
      <c r="A18" s="109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14" s="89" customFormat="1" ht="33.65" customHeight="1">
      <c r="A19" s="109"/>
      <c r="B19" s="101"/>
      <c r="C19" s="102"/>
      <c r="D19" s="101"/>
      <c r="E19" s="101"/>
      <c r="F19" s="101"/>
      <c r="G19" s="103"/>
      <c r="H19" s="103"/>
      <c r="I19" s="103"/>
      <c r="J19" s="103"/>
      <c r="K19" s="103"/>
      <c r="L19" s="103"/>
      <c r="M19" s="103"/>
      <c r="N19" s="108"/>
    </row>
    <row r="20" spans="1:14" s="89" customFormat="1" ht="33.65" customHeight="1">
      <c r="A20" s="109"/>
      <c r="B20" s="101"/>
      <c r="C20" s="102"/>
      <c r="D20" s="101"/>
      <c r="E20" s="101"/>
      <c r="F20" s="101"/>
      <c r="G20" s="103"/>
      <c r="H20" s="103"/>
      <c r="I20" s="103"/>
      <c r="J20" s="103"/>
      <c r="K20" s="103"/>
      <c r="L20" s="103"/>
      <c r="M20" s="103"/>
      <c r="N20" s="108"/>
    </row>
    <row r="21" spans="1:14" s="89" customFormat="1" ht="21.75" customHeight="1">
      <c r="A21" s="134" t="s">
        <v>135</v>
      </c>
      <c r="B21" s="134"/>
      <c r="C21" s="110"/>
      <c r="D21" s="111"/>
      <c r="E21" s="135" t="s">
        <v>136</v>
      </c>
      <c r="F21" s="135"/>
      <c r="G21" s="135"/>
      <c r="H21" s="112"/>
      <c r="I21" s="113"/>
      <c r="J21" s="113"/>
      <c r="K21" s="113"/>
      <c r="L21" s="136" t="s">
        <v>137</v>
      </c>
      <c r="M21" s="136"/>
      <c r="N21" s="108"/>
    </row>
    <row r="22" spans="1:14" ht="21.75" customHeight="1">
      <c r="A22" s="114"/>
      <c r="B22" s="115"/>
      <c r="C22" s="116"/>
      <c r="D22" s="114"/>
      <c r="E22" s="114"/>
      <c r="F22" s="114"/>
      <c r="G22" s="117"/>
      <c r="H22" s="118"/>
      <c r="I22" s="118"/>
      <c r="J22" s="118"/>
    </row>
    <row r="23" spans="1:14" ht="21.75" customHeight="1">
      <c r="A23" s="114"/>
      <c r="B23" s="115"/>
      <c r="C23" s="116"/>
      <c r="D23" s="114"/>
      <c r="E23" s="114"/>
      <c r="F23" s="114"/>
      <c r="G23" s="117"/>
      <c r="H23" s="118"/>
      <c r="I23" s="118"/>
      <c r="J23" s="118"/>
    </row>
    <row r="24" spans="1:14" ht="21.75" customHeight="1">
      <c r="A24" s="120"/>
      <c r="B24" s="116"/>
      <c r="C24" s="116"/>
      <c r="D24" s="114"/>
      <c r="E24" s="114"/>
      <c r="F24" s="114"/>
      <c r="G24" s="121"/>
      <c r="H24" s="122"/>
      <c r="I24" s="114"/>
      <c r="J24" s="118"/>
    </row>
    <row r="25" spans="1:14" ht="21.75" customHeight="1">
      <c r="A25" s="118"/>
      <c r="B25" s="123"/>
      <c r="C25" s="115"/>
      <c r="D25" s="118"/>
      <c r="E25" s="124"/>
      <c r="F25" s="124"/>
      <c r="G25" s="125"/>
      <c r="H25" s="126"/>
      <c r="I25" s="126"/>
      <c r="J25" s="118"/>
    </row>
    <row r="26" spans="1:14" ht="21.75" customHeight="1"/>
    <row r="27" spans="1:14" ht="21.75" customHeight="1"/>
    <row r="28" spans="1:14" ht="21.75" customHeight="1"/>
    <row r="29" spans="1:14" ht="21.75" customHeight="1"/>
    <row r="30" spans="1:14" ht="21.75" customHeight="1"/>
    <row r="31" spans="1:14" ht="21.75" customHeight="1"/>
    <row r="32" spans="1:14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3.25" customHeight="1"/>
    <row r="64" ht="23.25" customHeight="1"/>
    <row r="65" ht="23.25" customHeight="1"/>
    <row r="66" ht="23.25" customHeight="1"/>
  </sheetData>
  <mergeCells count="14">
    <mergeCell ref="F5:G5"/>
    <mergeCell ref="H5:I5"/>
    <mergeCell ref="F6:G6"/>
    <mergeCell ref="H6:I6"/>
    <mergeCell ref="B7:C7"/>
    <mergeCell ref="F7:G7"/>
    <mergeCell ref="H7:I7"/>
    <mergeCell ref="B8:C8"/>
    <mergeCell ref="F8:G8"/>
    <mergeCell ref="H8:I8"/>
    <mergeCell ref="B17:N18"/>
    <mergeCell ref="A21:B21"/>
    <mergeCell ref="E21:G21"/>
    <mergeCell ref="L21:M21"/>
  </mergeCells>
  <printOptions horizontalCentered="1"/>
  <pageMargins left="0.25" right="0.25" top="1.0416666666666701" bottom="0.75" header="0.3" footer="0.3"/>
  <pageSetup paperSize="9" scale="46" fitToHeight="0" orientation="portrait" r:id="rId1"/>
  <headerFooter scaleWithDoc="0">
    <oddHeader xml:space="preserve">&amp;L&amp;G&amp;R&amp;"Muli,Bold"&amp;16&amp;K000000[PURCHASE ORDER PHỤ LIỆU NỘI BỘ
INTERNAL TRIMS PURCHASE ORDER]
</oddHeader>
    <oddFooter>&amp;L&amp;"Euclid Circular A SemiBold,Regular"&amp;12[UA]&amp;"Euclid Circular A,Regular"&amp;5
&amp;G&amp;R&amp;G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DD519-1EB8-47E9-ACF8-189215348AE9}">
  <dimension ref="A1:N56"/>
  <sheetViews>
    <sheetView topLeftCell="B36" workbookViewId="0">
      <selection activeCell="N60" sqref="N60"/>
    </sheetView>
  </sheetViews>
  <sheetFormatPr defaultRowHeight="14.5"/>
  <cols>
    <col min="1" max="1" width="9.54296875" hidden="1" customWidth="1"/>
    <col min="2" max="2" width="16.81640625" bestFit="1" customWidth="1"/>
    <col min="3" max="3" width="10" hidden="1" customWidth="1"/>
    <col min="4" max="4" width="14" hidden="1" customWidth="1"/>
    <col min="5" max="5" width="14" customWidth="1"/>
    <col min="6" max="6" width="23.6328125" bestFit="1" customWidth="1"/>
    <col min="7" max="7" width="8.6328125" bestFit="1" customWidth="1"/>
    <col min="8" max="8" width="5.453125" hidden="1" customWidth="1"/>
    <col min="9" max="9" width="4.453125" bestFit="1" customWidth="1"/>
    <col min="10" max="10" width="9.453125" hidden="1" customWidth="1"/>
    <col min="11" max="11" width="11.08984375" hidden="1" customWidth="1"/>
    <col min="12" max="12" width="23.08984375" bestFit="1" customWidth="1"/>
    <col min="13" max="13" width="14.453125" bestFit="1" customWidth="1"/>
    <col min="14" max="14" width="12.54296875" customWidth="1"/>
  </cols>
  <sheetData>
    <row r="1" spans="1:14" ht="29">
      <c r="A1" t="s">
        <v>0</v>
      </c>
      <c r="B1" s="1" t="s">
        <v>13</v>
      </c>
      <c r="C1" s="1" t="s">
        <v>1</v>
      </c>
      <c r="D1" s="1" t="s">
        <v>2</v>
      </c>
      <c r="E1" s="1" t="s">
        <v>86</v>
      </c>
      <c r="F1" s="1" t="s">
        <v>3</v>
      </c>
      <c r="G1" s="1" t="s">
        <v>16</v>
      </c>
      <c r="H1" s="1" t="s">
        <v>18</v>
      </c>
      <c r="I1" s="1" t="s">
        <v>4</v>
      </c>
      <c r="J1" s="1" t="s">
        <v>5</v>
      </c>
      <c r="K1" s="1" t="s">
        <v>7</v>
      </c>
      <c r="L1" s="1" t="s">
        <v>8</v>
      </c>
      <c r="M1" s="1" t="s">
        <v>6</v>
      </c>
      <c r="N1" s="13" t="s">
        <v>87</v>
      </c>
    </row>
    <row r="2" spans="1:14">
      <c r="A2" s="1" t="s">
        <v>15</v>
      </c>
      <c r="B2" s="14" t="s">
        <v>19</v>
      </c>
      <c r="C2" s="14" t="s">
        <v>14</v>
      </c>
      <c r="D2" s="15" t="s">
        <v>20</v>
      </c>
      <c r="E2" s="142" t="s">
        <v>88</v>
      </c>
      <c r="F2" s="20" t="s">
        <v>23</v>
      </c>
      <c r="G2" s="16" t="s">
        <v>26</v>
      </c>
      <c r="H2" s="17"/>
      <c r="I2" s="14" t="s">
        <v>17</v>
      </c>
      <c r="J2" s="14">
        <v>20.5</v>
      </c>
      <c r="K2" s="18">
        <v>45845</v>
      </c>
      <c r="L2" s="19" t="s">
        <v>32</v>
      </c>
      <c r="M2" s="14">
        <v>12</v>
      </c>
      <c r="N2" s="1">
        <f>ROUNDUP(M2*1.15,0)</f>
        <v>14</v>
      </c>
    </row>
    <row r="3" spans="1:14">
      <c r="A3" s="1" t="s">
        <v>15</v>
      </c>
      <c r="B3" s="1" t="s">
        <v>19</v>
      </c>
      <c r="C3" s="1" t="s">
        <v>14</v>
      </c>
      <c r="D3" s="3" t="s">
        <v>20</v>
      </c>
      <c r="E3" s="142"/>
      <c r="F3" s="21" t="s">
        <v>23</v>
      </c>
      <c r="G3" s="5" t="s">
        <v>26</v>
      </c>
      <c r="H3" s="4"/>
      <c r="I3" s="1" t="s">
        <v>11</v>
      </c>
      <c r="J3" s="1">
        <v>20.5</v>
      </c>
      <c r="K3" s="12">
        <v>45845</v>
      </c>
      <c r="L3" s="2" t="s">
        <v>37</v>
      </c>
      <c r="M3" s="1">
        <v>40</v>
      </c>
      <c r="N3" s="1">
        <f t="shared" ref="N3:N55" si="0">ROUNDUP(M3*1.15,0)</f>
        <v>46</v>
      </c>
    </row>
    <row r="4" spans="1:14">
      <c r="A4" s="1" t="s">
        <v>15</v>
      </c>
      <c r="B4" s="1" t="s">
        <v>19</v>
      </c>
      <c r="C4" s="1" t="s">
        <v>14</v>
      </c>
      <c r="D4" s="3" t="s">
        <v>20</v>
      </c>
      <c r="E4" s="142"/>
      <c r="F4" s="21" t="s">
        <v>23</v>
      </c>
      <c r="G4" s="5" t="s">
        <v>26</v>
      </c>
      <c r="H4" s="4"/>
      <c r="I4" s="1" t="s">
        <v>10</v>
      </c>
      <c r="J4" s="1">
        <v>20.5</v>
      </c>
      <c r="K4" s="12">
        <v>45845</v>
      </c>
      <c r="L4" s="2" t="s">
        <v>38</v>
      </c>
      <c r="M4" s="1">
        <v>160</v>
      </c>
      <c r="N4" s="1">
        <f t="shared" si="0"/>
        <v>184</v>
      </c>
    </row>
    <row r="5" spans="1:14">
      <c r="A5" s="1" t="s">
        <v>15</v>
      </c>
      <c r="B5" s="1" t="s">
        <v>19</v>
      </c>
      <c r="C5" s="1" t="s">
        <v>14</v>
      </c>
      <c r="D5" s="3" t="s">
        <v>20</v>
      </c>
      <c r="E5" s="142"/>
      <c r="F5" s="21" t="s">
        <v>23</v>
      </c>
      <c r="G5" s="5" t="s">
        <v>26</v>
      </c>
      <c r="H5" s="4"/>
      <c r="I5" s="1" t="s">
        <v>9</v>
      </c>
      <c r="J5" s="1">
        <v>20.5</v>
      </c>
      <c r="K5" s="12">
        <v>45845</v>
      </c>
      <c r="L5" s="2" t="s">
        <v>39</v>
      </c>
      <c r="M5" s="1">
        <v>220</v>
      </c>
      <c r="N5" s="1">
        <f t="shared" si="0"/>
        <v>253</v>
      </c>
    </row>
    <row r="6" spans="1:14">
      <c r="A6" s="1" t="s">
        <v>15</v>
      </c>
      <c r="B6" s="1" t="s">
        <v>19</v>
      </c>
      <c r="C6" s="1" t="s">
        <v>14</v>
      </c>
      <c r="D6" s="3" t="s">
        <v>20</v>
      </c>
      <c r="E6" s="142"/>
      <c r="F6" s="21" t="s">
        <v>23</v>
      </c>
      <c r="G6" s="5" t="s">
        <v>26</v>
      </c>
      <c r="H6" s="4"/>
      <c r="I6" s="1" t="s">
        <v>12</v>
      </c>
      <c r="J6" s="1">
        <v>20.5</v>
      </c>
      <c r="K6" s="12">
        <v>45845</v>
      </c>
      <c r="L6" s="2" t="s">
        <v>42</v>
      </c>
      <c r="M6" s="1">
        <v>120</v>
      </c>
      <c r="N6" s="1">
        <f t="shared" si="0"/>
        <v>138</v>
      </c>
    </row>
    <row r="7" spans="1:14">
      <c r="A7" s="1" t="s">
        <v>15</v>
      </c>
      <c r="B7" s="1" t="s">
        <v>19</v>
      </c>
      <c r="C7" s="1" t="s">
        <v>14</v>
      </c>
      <c r="D7" s="3" t="s">
        <v>20</v>
      </c>
      <c r="E7" s="142"/>
      <c r="F7" s="21" t="s">
        <v>23</v>
      </c>
      <c r="G7" s="5" t="s">
        <v>26</v>
      </c>
      <c r="H7" s="4"/>
      <c r="I7" s="1" t="s">
        <v>31</v>
      </c>
      <c r="J7" s="1">
        <v>20.5</v>
      </c>
      <c r="K7" s="12">
        <v>45845</v>
      </c>
      <c r="L7" s="2" t="s">
        <v>41</v>
      </c>
      <c r="M7" s="1">
        <v>48</v>
      </c>
      <c r="N7" s="1">
        <f t="shared" si="0"/>
        <v>56</v>
      </c>
    </row>
    <row r="8" spans="1:14">
      <c r="A8" s="1" t="s">
        <v>15</v>
      </c>
      <c r="B8" s="1" t="s">
        <v>19</v>
      </c>
      <c r="C8" s="1" t="s">
        <v>14</v>
      </c>
      <c r="D8" s="3" t="s">
        <v>20</v>
      </c>
      <c r="E8" s="146" t="s">
        <v>88</v>
      </c>
      <c r="F8" s="21" t="s">
        <v>23</v>
      </c>
      <c r="G8" s="5" t="s">
        <v>27</v>
      </c>
      <c r="H8" s="4"/>
      <c r="I8" s="1" t="s">
        <v>17</v>
      </c>
      <c r="J8" s="1">
        <v>20.5</v>
      </c>
      <c r="K8" s="12">
        <v>45845</v>
      </c>
      <c r="L8" s="2" t="s">
        <v>80</v>
      </c>
      <c r="M8" s="1">
        <v>12</v>
      </c>
      <c r="N8" s="1">
        <f t="shared" si="0"/>
        <v>14</v>
      </c>
    </row>
    <row r="9" spans="1:14">
      <c r="A9" s="1" t="s">
        <v>15</v>
      </c>
      <c r="B9" s="1" t="s">
        <v>19</v>
      </c>
      <c r="C9" s="1" t="s">
        <v>14</v>
      </c>
      <c r="D9" s="3" t="s">
        <v>20</v>
      </c>
      <c r="E9" s="147"/>
      <c r="F9" s="21" t="s">
        <v>23</v>
      </c>
      <c r="G9" s="5" t="s">
        <v>27</v>
      </c>
      <c r="H9" s="4"/>
      <c r="I9" s="1" t="s">
        <v>11</v>
      </c>
      <c r="J9" s="1">
        <v>20.5</v>
      </c>
      <c r="K9" s="12">
        <v>45845</v>
      </c>
      <c r="L9" s="2" t="s">
        <v>81</v>
      </c>
      <c r="M9" s="1">
        <v>40</v>
      </c>
      <c r="N9" s="1">
        <f t="shared" si="0"/>
        <v>46</v>
      </c>
    </row>
    <row r="10" spans="1:14">
      <c r="A10" s="1" t="s">
        <v>15</v>
      </c>
      <c r="B10" s="1" t="s">
        <v>19</v>
      </c>
      <c r="C10" s="1" t="s">
        <v>14</v>
      </c>
      <c r="D10" s="3" t="s">
        <v>20</v>
      </c>
      <c r="E10" s="147"/>
      <c r="F10" s="21" t="s">
        <v>23</v>
      </c>
      <c r="G10" s="5" t="s">
        <v>27</v>
      </c>
      <c r="H10" s="4"/>
      <c r="I10" s="1" t="s">
        <v>10</v>
      </c>
      <c r="J10" s="1">
        <v>20.5</v>
      </c>
      <c r="K10" s="12">
        <v>45845</v>
      </c>
      <c r="L10" s="2" t="s">
        <v>82</v>
      </c>
      <c r="M10" s="1">
        <v>160</v>
      </c>
      <c r="N10" s="1">
        <f t="shared" si="0"/>
        <v>184</v>
      </c>
    </row>
    <row r="11" spans="1:14">
      <c r="A11" s="1" t="s">
        <v>15</v>
      </c>
      <c r="B11" s="1" t="s">
        <v>19</v>
      </c>
      <c r="C11" s="1" t="s">
        <v>14</v>
      </c>
      <c r="D11" s="3" t="s">
        <v>20</v>
      </c>
      <c r="E11" s="147"/>
      <c r="F11" s="21" t="s">
        <v>23</v>
      </c>
      <c r="G11" s="5" t="s">
        <v>27</v>
      </c>
      <c r="H11" s="4"/>
      <c r="I11" s="1" t="s">
        <v>9</v>
      </c>
      <c r="J11" s="1">
        <v>20.5</v>
      </c>
      <c r="K11" s="12">
        <v>45845</v>
      </c>
      <c r="L11" s="2" t="s">
        <v>83</v>
      </c>
      <c r="M11" s="1">
        <v>220</v>
      </c>
      <c r="N11" s="1">
        <f t="shared" si="0"/>
        <v>253</v>
      </c>
    </row>
    <row r="12" spans="1:14">
      <c r="A12" s="1" t="s">
        <v>15</v>
      </c>
      <c r="B12" s="1" t="s">
        <v>19</v>
      </c>
      <c r="C12" s="1" t="s">
        <v>14</v>
      </c>
      <c r="D12" s="3" t="s">
        <v>20</v>
      </c>
      <c r="E12" s="147"/>
      <c r="F12" s="21" t="s">
        <v>23</v>
      </c>
      <c r="G12" s="5" t="s">
        <v>27</v>
      </c>
      <c r="H12" s="4"/>
      <c r="I12" s="1" t="s">
        <v>12</v>
      </c>
      <c r="J12" s="1">
        <v>20.5</v>
      </c>
      <c r="K12" s="12">
        <v>45845</v>
      </c>
      <c r="L12" s="2" t="s">
        <v>84</v>
      </c>
      <c r="M12" s="1">
        <v>120</v>
      </c>
      <c r="N12" s="1">
        <f t="shared" si="0"/>
        <v>138</v>
      </c>
    </row>
    <row r="13" spans="1:14">
      <c r="A13" s="1" t="s">
        <v>15</v>
      </c>
      <c r="B13" s="1" t="s">
        <v>19</v>
      </c>
      <c r="C13" s="1" t="s">
        <v>14</v>
      </c>
      <c r="D13" s="3" t="s">
        <v>20</v>
      </c>
      <c r="E13" s="148"/>
      <c r="F13" s="21" t="s">
        <v>23</v>
      </c>
      <c r="G13" s="5" t="s">
        <v>27</v>
      </c>
      <c r="H13" s="4"/>
      <c r="I13" s="1" t="s">
        <v>31</v>
      </c>
      <c r="J13" s="1">
        <v>20.5</v>
      </c>
      <c r="K13" s="12">
        <v>45845</v>
      </c>
      <c r="L13" s="2" t="s">
        <v>85</v>
      </c>
      <c r="M13" s="1">
        <v>48</v>
      </c>
      <c r="N13" s="1">
        <f t="shared" si="0"/>
        <v>56</v>
      </c>
    </row>
    <row r="14" spans="1:14">
      <c r="A14" s="1" t="s">
        <v>15</v>
      </c>
      <c r="B14" s="1" t="s">
        <v>19</v>
      </c>
      <c r="C14" s="1" t="s">
        <v>14</v>
      </c>
      <c r="D14" s="3" t="s">
        <v>21</v>
      </c>
      <c r="E14" s="142" t="s">
        <v>89</v>
      </c>
      <c r="F14" s="21" t="s">
        <v>24</v>
      </c>
      <c r="G14" s="5" t="s">
        <v>26</v>
      </c>
      <c r="H14" s="4"/>
      <c r="I14" s="1" t="s">
        <v>17</v>
      </c>
      <c r="J14" s="1">
        <v>10.5</v>
      </c>
      <c r="K14" s="12">
        <v>45845</v>
      </c>
      <c r="L14" s="2" t="s">
        <v>33</v>
      </c>
      <c r="M14" s="1">
        <v>12</v>
      </c>
      <c r="N14" s="1">
        <f t="shared" si="0"/>
        <v>14</v>
      </c>
    </row>
    <row r="15" spans="1:14">
      <c r="A15" s="1" t="s">
        <v>15</v>
      </c>
      <c r="B15" s="1" t="s">
        <v>19</v>
      </c>
      <c r="C15" s="1" t="s">
        <v>14</v>
      </c>
      <c r="D15" s="3" t="s">
        <v>21</v>
      </c>
      <c r="E15" s="142"/>
      <c r="F15" s="21" t="s">
        <v>24</v>
      </c>
      <c r="G15" s="5" t="s">
        <v>26</v>
      </c>
      <c r="H15" s="4"/>
      <c r="I15" s="1" t="s">
        <v>11</v>
      </c>
      <c r="J15" s="1">
        <v>10.5</v>
      </c>
      <c r="K15" s="12">
        <v>45845</v>
      </c>
      <c r="L15" s="2" t="s">
        <v>45</v>
      </c>
      <c r="M15" s="1">
        <v>40</v>
      </c>
      <c r="N15" s="1">
        <f t="shared" si="0"/>
        <v>46</v>
      </c>
    </row>
    <row r="16" spans="1:14">
      <c r="A16" s="1" t="s">
        <v>15</v>
      </c>
      <c r="B16" s="1" t="s">
        <v>19</v>
      </c>
      <c r="C16" s="1" t="s">
        <v>14</v>
      </c>
      <c r="D16" s="3" t="s">
        <v>21</v>
      </c>
      <c r="E16" s="142"/>
      <c r="F16" s="21" t="s">
        <v>24</v>
      </c>
      <c r="G16" s="5" t="s">
        <v>26</v>
      </c>
      <c r="H16" s="4"/>
      <c r="I16" s="1" t="s">
        <v>10</v>
      </c>
      <c r="J16" s="1">
        <v>10.5</v>
      </c>
      <c r="K16" s="12">
        <v>45845</v>
      </c>
      <c r="L16" s="2" t="s">
        <v>46</v>
      </c>
      <c r="M16" s="1">
        <v>160</v>
      </c>
      <c r="N16" s="1">
        <f t="shared" si="0"/>
        <v>184</v>
      </c>
    </row>
    <row r="17" spans="1:14">
      <c r="A17" s="1" t="s">
        <v>15</v>
      </c>
      <c r="B17" s="1" t="s">
        <v>19</v>
      </c>
      <c r="C17" s="1" t="s">
        <v>14</v>
      </c>
      <c r="D17" s="3" t="s">
        <v>21</v>
      </c>
      <c r="E17" s="142"/>
      <c r="F17" s="21" t="s">
        <v>24</v>
      </c>
      <c r="G17" s="5" t="s">
        <v>26</v>
      </c>
      <c r="H17" s="4"/>
      <c r="I17" s="1" t="s">
        <v>9</v>
      </c>
      <c r="J17" s="1">
        <v>10.5</v>
      </c>
      <c r="K17" s="12">
        <v>45845</v>
      </c>
      <c r="L17" s="2" t="s">
        <v>40</v>
      </c>
      <c r="M17" s="1">
        <v>220</v>
      </c>
      <c r="N17" s="1">
        <f t="shared" si="0"/>
        <v>253</v>
      </c>
    </row>
    <row r="18" spans="1:14">
      <c r="A18" s="1" t="s">
        <v>15</v>
      </c>
      <c r="B18" s="1" t="s">
        <v>19</v>
      </c>
      <c r="C18" s="1" t="s">
        <v>14</v>
      </c>
      <c r="D18" s="3" t="s">
        <v>21</v>
      </c>
      <c r="E18" s="142"/>
      <c r="F18" s="21" t="s">
        <v>24</v>
      </c>
      <c r="G18" s="5" t="s">
        <v>26</v>
      </c>
      <c r="H18" s="4"/>
      <c r="I18" s="1" t="s">
        <v>12</v>
      </c>
      <c r="J18" s="1">
        <v>10.5</v>
      </c>
      <c r="K18" s="12">
        <v>45845</v>
      </c>
      <c r="L18" s="2" t="s">
        <v>34</v>
      </c>
      <c r="M18" s="1">
        <v>120</v>
      </c>
      <c r="N18" s="1">
        <f t="shared" si="0"/>
        <v>138</v>
      </c>
    </row>
    <row r="19" spans="1:14">
      <c r="A19" s="1" t="s">
        <v>15</v>
      </c>
      <c r="B19" s="1" t="s">
        <v>19</v>
      </c>
      <c r="C19" s="1" t="s">
        <v>14</v>
      </c>
      <c r="D19" s="3" t="s">
        <v>21</v>
      </c>
      <c r="E19" s="142"/>
      <c r="F19" s="21" t="s">
        <v>24</v>
      </c>
      <c r="G19" s="5" t="s">
        <v>26</v>
      </c>
      <c r="H19" s="4"/>
      <c r="I19" s="1" t="s">
        <v>31</v>
      </c>
      <c r="J19" s="1">
        <v>10.5</v>
      </c>
      <c r="K19" s="12">
        <v>45845</v>
      </c>
      <c r="L19" s="2" t="s">
        <v>35</v>
      </c>
      <c r="M19" s="1">
        <v>48</v>
      </c>
      <c r="N19" s="1">
        <f t="shared" si="0"/>
        <v>56</v>
      </c>
    </row>
    <row r="20" spans="1:14">
      <c r="A20" s="1" t="s">
        <v>15</v>
      </c>
      <c r="B20" s="1" t="s">
        <v>19</v>
      </c>
      <c r="C20" s="1" t="s">
        <v>14</v>
      </c>
      <c r="D20" s="3" t="s">
        <v>21</v>
      </c>
      <c r="E20" s="142" t="s">
        <v>89</v>
      </c>
      <c r="F20" s="6" t="s">
        <v>24</v>
      </c>
      <c r="G20" s="5" t="s">
        <v>28</v>
      </c>
      <c r="H20" s="4"/>
      <c r="I20" s="1" t="s">
        <v>17</v>
      </c>
      <c r="J20" s="1">
        <v>10.5</v>
      </c>
      <c r="K20" s="12">
        <v>45845</v>
      </c>
      <c r="L20" s="2" t="s">
        <v>47</v>
      </c>
      <c r="M20" s="1">
        <v>12</v>
      </c>
      <c r="N20" s="1">
        <f t="shared" si="0"/>
        <v>14</v>
      </c>
    </row>
    <row r="21" spans="1:14">
      <c r="A21" s="1" t="s">
        <v>15</v>
      </c>
      <c r="B21" s="1" t="s">
        <v>19</v>
      </c>
      <c r="C21" s="1" t="s">
        <v>14</v>
      </c>
      <c r="D21" s="3" t="s">
        <v>21</v>
      </c>
      <c r="E21" s="142"/>
      <c r="F21" s="6" t="s">
        <v>24</v>
      </c>
      <c r="G21" s="5" t="s">
        <v>28</v>
      </c>
      <c r="H21" s="4"/>
      <c r="I21" s="1" t="s">
        <v>11</v>
      </c>
      <c r="J21" s="1">
        <v>10.5</v>
      </c>
      <c r="K21" s="12">
        <v>45845</v>
      </c>
      <c r="L21" s="2" t="s">
        <v>48</v>
      </c>
      <c r="M21" s="1">
        <v>40</v>
      </c>
      <c r="N21" s="1">
        <f t="shared" si="0"/>
        <v>46</v>
      </c>
    </row>
    <row r="22" spans="1:14">
      <c r="A22" s="1" t="s">
        <v>15</v>
      </c>
      <c r="B22" s="1" t="s">
        <v>19</v>
      </c>
      <c r="C22" s="1" t="s">
        <v>14</v>
      </c>
      <c r="D22" s="3" t="s">
        <v>21</v>
      </c>
      <c r="E22" s="142"/>
      <c r="F22" s="6" t="s">
        <v>24</v>
      </c>
      <c r="G22" s="5" t="s">
        <v>28</v>
      </c>
      <c r="H22" s="4"/>
      <c r="I22" s="1" t="s">
        <v>10</v>
      </c>
      <c r="J22" s="1">
        <v>10.5</v>
      </c>
      <c r="K22" s="12">
        <v>45845</v>
      </c>
      <c r="L22" s="2" t="s">
        <v>49</v>
      </c>
      <c r="M22" s="1">
        <v>160</v>
      </c>
      <c r="N22" s="1">
        <f t="shared" si="0"/>
        <v>184</v>
      </c>
    </row>
    <row r="23" spans="1:14">
      <c r="A23" s="1" t="s">
        <v>15</v>
      </c>
      <c r="B23" s="1" t="s">
        <v>19</v>
      </c>
      <c r="C23" s="1" t="s">
        <v>14</v>
      </c>
      <c r="D23" s="3" t="s">
        <v>21</v>
      </c>
      <c r="E23" s="142"/>
      <c r="F23" s="6" t="s">
        <v>24</v>
      </c>
      <c r="G23" s="5" t="s">
        <v>28</v>
      </c>
      <c r="H23" s="4"/>
      <c r="I23" s="1" t="s">
        <v>9</v>
      </c>
      <c r="J23" s="1">
        <v>10.5</v>
      </c>
      <c r="K23" s="12">
        <v>45845</v>
      </c>
      <c r="L23" s="2" t="s">
        <v>50</v>
      </c>
      <c r="M23" s="1">
        <v>220</v>
      </c>
      <c r="N23" s="1">
        <f t="shared" si="0"/>
        <v>253</v>
      </c>
    </row>
    <row r="24" spans="1:14">
      <c r="A24" s="1" t="s">
        <v>15</v>
      </c>
      <c r="B24" s="1" t="s">
        <v>19</v>
      </c>
      <c r="C24" s="1" t="s">
        <v>14</v>
      </c>
      <c r="D24" s="3" t="s">
        <v>21</v>
      </c>
      <c r="E24" s="142"/>
      <c r="F24" s="6" t="s">
        <v>24</v>
      </c>
      <c r="G24" s="5" t="s">
        <v>28</v>
      </c>
      <c r="H24" s="4"/>
      <c r="I24" s="1" t="s">
        <v>12</v>
      </c>
      <c r="J24" s="1">
        <v>10.5</v>
      </c>
      <c r="K24" s="12">
        <v>45845</v>
      </c>
      <c r="L24" s="2" t="s">
        <v>51</v>
      </c>
      <c r="M24" s="1">
        <v>120</v>
      </c>
      <c r="N24" s="1">
        <f t="shared" si="0"/>
        <v>138</v>
      </c>
    </row>
    <row r="25" spans="1:14">
      <c r="A25" s="1" t="s">
        <v>15</v>
      </c>
      <c r="B25" s="1" t="s">
        <v>19</v>
      </c>
      <c r="C25" s="1" t="s">
        <v>14</v>
      </c>
      <c r="D25" s="3" t="s">
        <v>21</v>
      </c>
      <c r="E25" s="142"/>
      <c r="F25" s="6" t="s">
        <v>24</v>
      </c>
      <c r="G25" s="5" t="s">
        <v>28</v>
      </c>
      <c r="H25" s="4"/>
      <c r="I25" s="1" t="s">
        <v>31</v>
      </c>
      <c r="J25" s="1">
        <v>10.5</v>
      </c>
      <c r="K25" s="12">
        <v>45845</v>
      </c>
      <c r="L25" s="2" t="s">
        <v>52</v>
      </c>
      <c r="M25" s="1">
        <v>48</v>
      </c>
      <c r="N25" s="1">
        <f t="shared" si="0"/>
        <v>56</v>
      </c>
    </row>
    <row r="26" spans="1:14">
      <c r="A26" s="1" t="s">
        <v>15</v>
      </c>
      <c r="B26" s="1" t="s">
        <v>19</v>
      </c>
      <c r="C26" s="1" t="s">
        <v>14</v>
      </c>
      <c r="D26" s="3" t="s">
        <v>21</v>
      </c>
      <c r="E26" s="142" t="s">
        <v>89</v>
      </c>
      <c r="F26" s="6" t="s">
        <v>24</v>
      </c>
      <c r="G26" s="5" t="s">
        <v>27</v>
      </c>
      <c r="H26" s="4"/>
      <c r="I26" s="1" t="s">
        <v>17</v>
      </c>
      <c r="J26" s="1">
        <v>10.5</v>
      </c>
      <c r="K26" s="12">
        <v>45845</v>
      </c>
      <c r="L26" s="2" t="s">
        <v>53</v>
      </c>
      <c r="M26" s="1">
        <v>12</v>
      </c>
      <c r="N26" s="1">
        <f t="shared" si="0"/>
        <v>14</v>
      </c>
    </row>
    <row r="27" spans="1:14">
      <c r="A27" s="1" t="s">
        <v>15</v>
      </c>
      <c r="B27" s="1" t="s">
        <v>19</v>
      </c>
      <c r="C27" s="1" t="s">
        <v>14</v>
      </c>
      <c r="D27" s="3" t="s">
        <v>21</v>
      </c>
      <c r="E27" s="142"/>
      <c r="F27" s="6" t="s">
        <v>24</v>
      </c>
      <c r="G27" s="5" t="s">
        <v>27</v>
      </c>
      <c r="H27" s="4"/>
      <c r="I27" s="1" t="s">
        <v>11</v>
      </c>
      <c r="J27" s="1">
        <v>10.5</v>
      </c>
      <c r="K27" s="12">
        <v>45845</v>
      </c>
      <c r="L27" s="2" t="s">
        <v>54</v>
      </c>
      <c r="M27" s="1">
        <v>40</v>
      </c>
      <c r="N27" s="1">
        <f t="shared" si="0"/>
        <v>46</v>
      </c>
    </row>
    <row r="28" spans="1:14">
      <c r="A28" s="1" t="s">
        <v>15</v>
      </c>
      <c r="B28" s="1" t="s">
        <v>19</v>
      </c>
      <c r="C28" s="1" t="s">
        <v>14</v>
      </c>
      <c r="D28" s="3" t="s">
        <v>21</v>
      </c>
      <c r="E28" s="142"/>
      <c r="F28" s="6" t="s">
        <v>24</v>
      </c>
      <c r="G28" s="5" t="s">
        <v>27</v>
      </c>
      <c r="H28" s="4"/>
      <c r="I28" s="1" t="s">
        <v>10</v>
      </c>
      <c r="J28" s="1">
        <v>10.5</v>
      </c>
      <c r="K28" s="12">
        <v>45845</v>
      </c>
      <c r="L28" s="2" t="s">
        <v>55</v>
      </c>
      <c r="M28" s="1">
        <v>160</v>
      </c>
      <c r="N28" s="1">
        <f t="shared" si="0"/>
        <v>184</v>
      </c>
    </row>
    <row r="29" spans="1:14">
      <c r="A29" s="1" t="s">
        <v>15</v>
      </c>
      <c r="B29" s="1" t="s">
        <v>19</v>
      </c>
      <c r="C29" s="1" t="s">
        <v>14</v>
      </c>
      <c r="D29" s="3" t="s">
        <v>21</v>
      </c>
      <c r="E29" s="142"/>
      <c r="F29" s="6" t="s">
        <v>24</v>
      </c>
      <c r="G29" s="5" t="s">
        <v>27</v>
      </c>
      <c r="H29" s="4"/>
      <c r="I29" s="1" t="s">
        <v>9</v>
      </c>
      <c r="J29" s="1">
        <v>10.5</v>
      </c>
      <c r="K29" s="12">
        <v>45845</v>
      </c>
      <c r="L29" s="2" t="s">
        <v>56</v>
      </c>
      <c r="M29" s="1">
        <v>220</v>
      </c>
      <c r="N29" s="1">
        <f t="shared" si="0"/>
        <v>253</v>
      </c>
    </row>
    <row r="30" spans="1:14">
      <c r="A30" s="1" t="s">
        <v>15</v>
      </c>
      <c r="B30" s="1" t="s">
        <v>19</v>
      </c>
      <c r="C30" s="1" t="s">
        <v>14</v>
      </c>
      <c r="D30" s="3" t="s">
        <v>21</v>
      </c>
      <c r="E30" s="142"/>
      <c r="F30" s="6" t="s">
        <v>24</v>
      </c>
      <c r="G30" s="5" t="s">
        <v>27</v>
      </c>
      <c r="H30" s="4"/>
      <c r="I30" s="1" t="s">
        <v>12</v>
      </c>
      <c r="J30" s="1">
        <v>10.5</v>
      </c>
      <c r="K30" s="12">
        <v>45845</v>
      </c>
      <c r="L30" s="2" t="s">
        <v>57</v>
      </c>
      <c r="M30" s="1">
        <v>120</v>
      </c>
      <c r="N30" s="1">
        <f t="shared" si="0"/>
        <v>138</v>
      </c>
    </row>
    <row r="31" spans="1:14">
      <c r="A31" s="1" t="s">
        <v>15</v>
      </c>
      <c r="B31" s="1" t="s">
        <v>19</v>
      </c>
      <c r="C31" s="1" t="s">
        <v>14</v>
      </c>
      <c r="D31" s="3" t="s">
        <v>21</v>
      </c>
      <c r="E31" s="142"/>
      <c r="F31" s="6" t="s">
        <v>24</v>
      </c>
      <c r="G31" s="5" t="s">
        <v>27</v>
      </c>
      <c r="H31" s="4"/>
      <c r="I31" s="1" t="s">
        <v>31</v>
      </c>
      <c r="J31" s="1">
        <v>10.5</v>
      </c>
      <c r="K31" s="12">
        <v>45845</v>
      </c>
      <c r="L31" s="2" t="s">
        <v>58</v>
      </c>
      <c r="M31" s="1">
        <v>48</v>
      </c>
      <c r="N31" s="1">
        <f t="shared" si="0"/>
        <v>56</v>
      </c>
    </row>
    <row r="32" spans="1:14">
      <c r="A32" s="1" t="s">
        <v>15</v>
      </c>
      <c r="B32" s="1" t="s">
        <v>19</v>
      </c>
      <c r="C32" s="1" t="s">
        <v>14</v>
      </c>
      <c r="D32" s="3" t="s">
        <v>21</v>
      </c>
      <c r="E32" s="142" t="s">
        <v>89</v>
      </c>
      <c r="F32" s="6" t="s">
        <v>24</v>
      </c>
      <c r="G32" s="5" t="s">
        <v>29</v>
      </c>
      <c r="H32" s="4"/>
      <c r="I32" s="1" t="s">
        <v>17</v>
      </c>
      <c r="J32" s="1">
        <v>10.5</v>
      </c>
      <c r="K32" s="12">
        <v>45845</v>
      </c>
      <c r="L32" s="2" t="s">
        <v>59</v>
      </c>
      <c r="M32" s="1">
        <v>11</v>
      </c>
      <c r="N32" s="1">
        <f t="shared" si="0"/>
        <v>13</v>
      </c>
    </row>
    <row r="33" spans="1:14">
      <c r="A33" s="1" t="s">
        <v>15</v>
      </c>
      <c r="B33" s="1" t="s">
        <v>19</v>
      </c>
      <c r="C33" s="1" t="s">
        <v>14</v>
      </c>
      <c r="D33" s="3" t="s">
        <v>21</v>
      </c>
      <c r="E33" s="142"/>
      <c r="F33" s="6" t="s">
        <v>24</v>
      </c>
      <c r="G33" s="5" t="s">
        <v>29</v>
      </c>
      <c r="H33" s="4"/>
      <c r="I33" s="1" t="s">
        <v>11</v>
      </c>
      <c r="J33" s="1">
        <v>10.5</v>
      </c>
      <c r="K33" s="12">
        <v>45845</v>
      </c>
      <c r="L33" s="2" t="s">
        <v>60</v>
      </c>
      <c r="M33" s="1">
        <v>36</v>
      </c>
      <c r="N33" s="1">
        <f t="shared" si="0"/>
        <v>42</v>
      </c>
    </row>
    <row r="34" spans="1:14">
      <c r="A34" s="1" t="s">
        <v>15</v>
      </c>
      <c r="B34" s="1" t="s">
        <v>19</v>
      </c>
      <c r="C34" s="1" t="s">
        <v>14</v>
      </c>
      <c r="D34" s="3" t="s">
        <v>21</v>
      </c>
      <c r="E34" s="142"/>
      <c r="F34" s="6" t="s">
        <v>24</v>
      </c>
      <c r="G34" s="5" t="s">
        <v>29</v>
      </c>
      <c r="H34" s="4"/>
      <c r="I34" s="1" t="s">
        <v>10</v>
      </c>
      <c r="J34" s="1">
        <v>10.5</v>
      </c>
      <c r="K34" s="12">
        <v>45845</v>
      </c>
      <c r="L34" s="2" t="s">
        <v>61</v>
      </c>
      <c r="M34" s="1">
        <v>147</v>
      </c>
      <c r="N34" s="1">
        <f t="shared" si="0"/>
        <v>170</v>
      </c>
    </row>
    <row r="35" spans="1:14">
      <c r="A35" s="1" t="s">
        <v>15</v>
      </c>
      <c r="B35" s="1" t="s">
        <v>19</v>
      </c>
      <c r="C35" s="1" t="s">
        <v>14</v>
      </c>
      <c r="D35" s="3" t="s">
        <v>21</v>
      </c>
      <c r="E35" s="142"/>
      <c r="F35" s="6" t="s">
        <v>24</v>
      </c>
      <c r="G35" s="5" t="s">
        <v>29</v>
      </c>
      <c r="H35" s="4"/>
      <c r="I35" s="1" t="s">
        <v>9</v>
      </c>
      <c r="J35" s="1">
        <v>10.5</v>
      </c>
      <c r="K35" s="12">
        <v>45845</v>
      </c>
      <c r="L35" s="2" t="s">
        <v>62</v>
      </c>
      <c r="M35" s="1">
        <v>202</v>
      </c>
      <c r="N35" s="1">
        <f t="shared" si="0"/>
        <v>233</v>
      </c>
    </row>
    <row r="36" spans="1:14">
      <c r="A36" s="1" t="s">
        <v>15</v>
      </c>
      <c r="B36" s="1" t="s">
        <v>19</v>
      </c>
      <c r="C36" s="1" t="s">
        <v>14</v>
      </c>
      <c r="D36" s="3" t="s">
        <v>21</v>
      </c>
      <c r="E36" s="142"/>
      <c r="F36" s="6" t="s">
        <v>24</v>
      </c>
      <c r="G36" s="5" t="s">
        <v>29</v>
      </c>
      <c r="H36" s="4"/>
      <c r="I36" s="1" t="s">
        <v>12</v>
      </c>
      <c r="J36" s="1">
        <v>10.5</v>
      </c>
      <c r="K36" s="12">
        <v>45845</v>
      </c>
      <c r="L36" s="2" t="s">
        <v>63</v>
      </c>
      <c r="M36" s="1">
        <v>110</v>
      </c>
      <c r="N36" s="1">
        <f t="shared" si="0"/>
        <v>127</v>
      </c>
    </row>
    <row r="37" spans="1:14">
      <c r="A37" s="1" t="s">
        <v>15</v>
      </c>
      <c r="B37" s="1" t="s">
        <v>19</v>
      </c>
      <c r="C37" s="1" t="s">
        <v>14</v>
      </c>
      <c r="D37" s="3" t="s">
        <v>21</v>
      </c>
      <c r="E37" s="142"/>
      <c r="F37" s="6" t="s">
        <v>24</v>
      </c>
      <c r="G37" s="5" t="s">
        <v>29</v>
      </c>
      <c r="H37" s="4"/>
      <c r="I37" s="1" t="s">
        <v>31</v>
      </c>
      <c r="J37" s="1">
        <v>10.5</v>
      </c>
      <c r="K37" s="12">
        <v>45845</v>
      </c>
      <c r="L37" s="2" t="s">
        <v>64</v>
      </c>
      <c r="M37" s="1">
        <v>44</v>
      </c>
      <c r="N37" s="1">
        <f t="shared" si="0"/>
        <v>51</v>
      </c>
    </row>
    <row r="38" spans="1:14">
      <c r="A38" s="1" t="s">
        <v>15</v>
      </c>
      <c r="B38" s="1" t="s">
        <v>19</v>
      </c>
      <c r="C38" s="1" t="s">
        <v>14</v>
      </c>
      <c r="D38" s="3" t="s">
        <v>22</v>
      </c>
      <c r="E38" s="142" t="s">
        <v>90</v>
      </c>
      <c r="F38" s="21" t="s">
        <v>25</v>
      </c>
      <c r="G38" s="5" t="s">
        <v>26</v>
      </c>
      <c r="H38" s="4"/>
      <c r="I38" s="1" t="s">
        <v>17</v>
      </c>
      <c r="J38" s="1">
        <v>13.74</v>
      </c>
      <c r="K38" s="12">
        <v>45845</v>
      </c>
      <c r="L38" s="2" t="s">
        <v>36</v>
      </c>
      <c r="M38" s="1">
        <v>2</v>
      </c>
      <c r="N38" s="1">
        <f t="shared" si="0"/>
        <v>3</v>
      </c>
    </row>
    <row r="39" spans="1:14">
      <c r="A39" s="1" t="s">
        <v>15</v>
      </c>
      <c r="B39" s="1" t="s">
        <v>19</v>
      </c>
      <c r="C39" s="1" t="s">
        <v>14</v>
      </c>
      <c r="D39" s="3" t="s">
        <v>22</v>
      </c>
      <c r="E39" s="142"/>
      <c r="F39" s="21" t="s">
        <v>25</v>
      </c>
      <c r="G39" s="5" t="s">
        <v>26</v>
      </c>
      <c r="H39" s="4"/>
      <c r="I39" s="1" t="s">
        <v>11</v>
      </c>
      <c r="J39" s="1">
        <v>13.74</v>
      </c>
      <c r="K39" s="12">
        <v>45845</v>
      </c>
      <c r="L39" s="2" t="s">
        <v>66</v>
      </c>
      <c r="M39" s="1">
        <v>6</v>
      </c>
      <c r="N39" s="1">
        <f t="shared" si="0"/>
        <v>7</v>
      </c>
    </row>
    <row r="40" spans="1:14">
      <c r="A40" s="1" t="s">
        <v>15</v>
      </c>
      <c r="B40" s="1" t="s">
        <v>19</v>
      </c>
      <c r="C40" s="1" t="s">
        <v>14</v>
      </c>
      <c r="D40" s="3" t="s">
        <v>22</v>
      </c>
      <c r="E40" s="142"/>
      <c r="F40" s="21" t="s">
        <v>25</v>
      </c>
      <c r="G40" s="5" t="s">
        <v>26</v>
      </c>
      <c r="H40" s="4"/>
      <c r="I40" s="1" t="s">
        <v>10</v>
      </c>
      <c r="J40" s="1">
        <v>13.74</v>
      </c>
      <c r="K40" s="12">
        <v>45845</v>
      </c>
      <c r="L40" s="2" t="s">
        <v>67</v>
      </c>
      <c r="M40" s="1">
        <v>27</v>
      </c>
      <c r="N40" s="1">
        <f t="shared" si="0"/>
        <v>32</v>
      </c>
    </row>
    <row r="41" spans="1:14">
      <c r="A41" s="1" t="s">
        <v>15</v>
      </c>
      <c r="B41" s="1" t="s">
        <v>19</v>
      </c>
      <c r="C41" s="1" t="s">
        <v>14</v>
      </c>
      <c r="D41" s="3" t="s">
        <v>22</v>
      </c>
      <c r="E41" s="142"/>
      <c r="F41" s="21" t="s">
        <v>25</v>
      </c>
      <c r="G41" s="5" t="s">
        <v>26</v>
      </c>
      <c r="H41" s="4"/>
      <c r="I41" s="1" t="s">
        <v>9</v>
      </c>
      <c r="J41" s="1">
        <v>13.74</v>
      </c>
      <c r="K41" s="12">
        <v>45845</v>
      </c>
      <c r="L41" s="2" t="s">
        <v>68</v>
      </c>
      <c r="M41" s="1">
        <v>37</v>
      </c>
      <c r="N41" s="1">
        <f t="shared" si="0"/>
        <v>43</v>
      </c>
    </row>
    <row r="42" spans="1:14">
      <c r="A42" s="1" t="s">
        <v>15</v>
      </c>
      <c r="B42" s="1" t="s">
        <v>19</v>
      </c>
      <c r="C42" s="1" t="s">
        <v>14</v>
      </c>
      <c r="D42" s="3" t="s">
        <v>22</v>
      </c>
      <c r="E42" s="142"/>
      <c r="F42" s="21" t="s">
        <v>25</v>
      </c>
      <c r="G42" s="5" t="s">
        <v>26</v>
      </c>
      <c r="H42" s="4"/>
      <c r="I42" s="1" t="s">
        <v>12</v>
      </c>
      <c r="J42" s="1">
        <v>13.74</v>
      </c>
      <c r="K42" s="12">
        <v>45845</v>
      </c>
      <c r="L42" s="2" t="s">
        <v>43</v>
      </c>
      <c r="M42" s="1">
        <v>20</v>
      </c>
      <c r="N42" s="1">
        <f t="shared" si="0"/>
        <v>23</v>
      </c>
    </row>
    <row r="43" spans="1:14">
      <c r="A43" s="1" t="s">
        <v>15</v>
      </c>
      <c r="B43" s="1" t="s">
        <v>19</v>
      </c>
      <c r="C43" s="1" t="s">
        <v>14</v>
      </c>
      <c r="D43" s="3" t="s">
        <v>22</v>
      </c>
      <c r="E43" s="142"/>
      <c r="F43" s="21" t="s">
        <v>25</v>
      </c>
      <c r="G43" s="5" t="s">
        <v>26</v>
      </c>
      <c r="H43" s="4"/>
      <c r="I43" s="1" t="s">
        <v>31</v>
      </c>
      <c r="J43" s="1">
        <v>13.74</v>
      </c>
      <c r="K43" s="12">
        <v>45845</v>
      </c>
      <c r="L43" s="2" t="s">
        <v>44</v>
      </c>
      <c r="M43" s="1">
        <v>8</v>
      </c>
      <c r="N43" s="1">
        <f t="shared" si="0"/>
        <v>10</v>
      </c>
    </row>
    <row r="44" spans="1:14">
      <c r="A44" s="1" t="s">
        <v>15</v>
      </c>
      <c r="B44" s="1" t="s">
        <v>19</v>
      </c>
      <c r="C44" s="1" t="s">
        <v>14</v>
      </c>
      <c r="D44" s="3" t="s">
        <v>22</v>
      </c>
      <c r="E44" s="142" t="s">
        <v>90</v>
      </c>
      <c r="F44" s="6" t="s">
        <v>25</v>
      </c>
      <c r="G44" s="5" t="s">
        <v>28</v>
      </c>
      <c r="H44" s="4"/>
      <c r="I44" s="1" t="s">
        <v>17</v>
      </c>
      <c r="J44" s="1">
        <v>13.74</v>
      </c>
      <c r="K44" s="12">
        <v>45845</v>
      </c>
      <c r="L44" s="2" t="s">
        <v>65</v>
      </c>
      <c r="M44" s="1">
        <v>2</v>
      </c>
      <c r="N44" s="1">
        <f t="shared" si="0"/>
        <v>3</v>
      </c>
    </row>
    <row r="45" spans="1:14">
      <c r="A45" s="1" t="s">
        <v>15</v>
      </c>
      <c r="B45" s="1" t="s">
        <v>19</v>
      </c>
      <c r="C45" s="1" t="s">
        <v>14</v>
      </c>
      <c r="D45" s="3" t="s">
        <v>22</v>
      </c>
      <c r="E45" s="142"/>
      <c r="F45" s="6" t="s">
        <v>25</v>
      </c>
      <c r="G45" s="5" t="s">
        <v>28</v>
      </c>
      <c r="H45" s="4"/>
      <c r="I45" s="1" t="s">
        <v>11</v>
      </c>
      <c r="J45" s="1">
        <v>13.74</v>
      </c>
      <c r="K45" s="12">
        <v>45845</v>
      </c>
      <c r="L45" s="2" t="s">
        <v>70</v>
      </c>
      <c r="M45" s="1">
        <v>6</v>
      </c>
      <c r="N45" s="1">
        <f t="shared" si="0"/>
        <v>7</v>
      </c>
    </row>
    <row r="46" spans="1:14">
      <c r="A46" s="1" t="s">
        <v>15</v>
      </c>
      <c r="B46" s="1" t="s">
        <v>19</v>
      </c>
      <c r="C46" s="1" t="s">
        <v>14</v>
      </c>
      <c r="D46" s="3" t="s">
        <v>22</v>
      </c>
      <c r="E46" s="142"/>
      <c r="F46" s="6" t="s">
        <v>25</v>
      </c>
      <c r="G46" s="5" t="s">
        <v>28</v>
      </c>
      <c r="H46" s="4"/>
      <c r="I46" s="1" t="s">
        <v>10</v>
      </c>
      <c r="J46" s="1">
        <v>13.74</v>
      </c>
      <c r="K46" s="12">
        <v>45845</v>
      </c>
      <c r="L46" s="2" t="s">
        <v>71</v>
      </c>
      <c r="M46" s="1">
        <v>27</v>
      </c>
      <c r="N46" s="1">
        <f t="shared" si="0"/>
        <v>32</v>
      </c>
    </row>
    <row r="47" spans="1:14">
      <c r="A47" s="1" t="s">
        <v>15</v>
      </c>
      <c r="B47" s="1" t="s">
        <v>19</v>
      </c>
      <c r="C47" s="1" t="s">
        <v>14</v>
      </c>
      <c r="D47" s="3" t="s">
        <v>22</v>
      </c>
      <c r="E47" s="142"/>
      <c r="F47" s="6" t="s">
        <v>25</v>
      </c>
      <c r="G47" s="5" t="s">
        <v>28</v>
      </c>
      <c r="H47" s="4"/>
      <c r="I47" s="1" t="s">
        <v>9</v>
      </c>
      <c r="J47" s="1">
        <v>13.74</v>
      </c>
      <c r="K47" s="12">
        <v>45845</v>
      </c>
      <c r="L47" s="2" t="s">
        <v>72</v>
      </c>
      <c r="M47" s="1">
        <v>37</v>
      </c>
      <c r="N47" s="1">
        <f t="shared" si="0"/>
        <v>43</v>
      </c>
    </row>
    <row r="48" spans="1:14">
      <c r="A48" s="1" t="s">
        <v>15</v>
      </c>
      <c r="B48" s="1" t="s">
        <v>19</v>
      </c>
      <c r="C48" s="1" t="s">
        <v>14</v>
      </c>
      <c r="D48" s="3" t="s">
        <v>22</v>
      </c>
      <c r="E48" s="142"/>
      <c r="F48" s="6" t="s">
        <v>25</v>
      </c>
      <c r="G48" s="5" t="s">
        <v>28</v>
      </c>
      <c r="H48" s="4"/>
      <c r="I48" s="1" t="s">
        <v>12</v>
      </c>
      <c r="J48" s="1">
        <v>13.74</v>
      </c>
      <c r="K48" s="12">
        <v>45845</v>
      </c>
      <c r="L48" s="2" t="s">
        <v>73</v>
      </c>
      <c r="M48" s="1">
        <v>20</v>
      </c>
      <c r="N48" s="1">
        <f t="shared" si="0"/>
        <v>23</v>
      </c>
    </row>
    <row r="49" spans="1:14">
      <c r="A49" s="1" t="s">
        <v>15</v>
      </c>
      <c r="B49" s="1" t="s">
        <v>19</v>
      </c>
      <c r="C49" s="1" t="s">
        <v>14</v>
      </c>
      <c r="D49" s="3" t="s">
        <v>22</v>
      </c>
      <c r="E49" s="142"/>
      <c r="F49" s="6" t="s">
        <v>25</v>
      </c>
      <c r="G49" s="5" t="s">
        <v>28</v>
      </c>
      <c r="H49" s="4"/>
      <c r="I49" s="1" t="s">
        <v>31</v>
      </c>
      <c r="J49" s="1">
        <v>13.74</v>
      </c>
      <c r="K49" s="12">
        <v>45845</v>
      </c>
      <c r="L49" s="2" t="s">
        <v>69</v>
      </c>
      <c r="M49" s="1">
        <v>8</v>
      </c>
      <c r="N49" s="1">
        <f t="shared" si="0"/>
        <v>10</v>
      </c>
    </row>
    <row r="50" spans="1:14">
      <c r="A50" s="7" t="s">
        <v>15</v>
      </c>
      <c r="B50" s="7" t="s">
        <v>19</v>
      </c>
      <c r="C50" s="7" t="s">
        <v>14</v>
      </c>
      <c r="D50" s="8" t="s">
        <v>22</v>
      </c>
      <c r="E50" s="142" t="s">
        <v>90</v>
      </c>
      <c r="F50" s="9" t="s">
        <v>25</v>
      </c>
      <c r="G50" s="10" t="s">
        <v>30</v>
      </c>
      <c r="H50" s="11"/>
      <c r="I50" s="1" t="s">
        <v>17</v>
      </c>
      <c r="J50" s="7">
        <v>10.5</v>
      </c>
      <c r="K50" s="12">
        <v>45845</v>
      </c>
      <c r="L50" s="2" t="s">
        <v>74</v>
      </c>
      <c r="M50" s="7">
        <v>11</v>
      </c>
      <c r="N50" s="1">
        <f t="shared" si="0"/>
        <v>13</v>
      </c>
    </row>
    <row r="51" spans="1:14">
      <c r="A51" s="7" t="s">
        <v>15</v>
      </c>
      <c r="B51" s="7" t="s">
        <v>19</v>
      </c>
      <c r="C51" s="7" t="s">
        <v>14</v>
      </c>
      <c r="D51" s="8" t="s">
        <v>22</v>
      </c>
      <c r="E51" s="142"/>
      <c r="F51" s="9" t="s">
        <v>25</v>
      </c>
      <c r="G51" s="10" t="s">
        <v>30</v>
      </c>
      <c r="H51" s="1"/>
      <c r="I51" s="1" t="s">
        <v>11</v>
      </c>
      <c r="J51" s="1">
        <v>10.5</v>
      </c>
      <c r="K51" s="12">
        <v>45845</v>
      </c>
      <c r="L51" s="2" t="s">
        <v>75</v>
      </c>
      <c r="M51" s="1">
        <v>36</v>
      </c>
      <c r="N51" s="1">
        <f t="shared" si="0"/>
        <v>42</v>
      </c>
    </row>
    <row r="52" spans="1:14">
      <c r="A52" s="7" t="s">
        <v>15</v>
      </c>
      <c r="B52" s="7" t="s">
        <v>19</v>
      </c>
      <c r="C52" s="7" t="s">
        <v>14</v>
      </c>
      <c r="D52" s="8" t="s">
        <v>22</v>
      </c>
      <c r="E52" s="142"/>
      <c r="F52" s="9" t="s">
        <v>25</v>
      </c>
      <c r="G52" s="10" t="s">
        <v>30</v>
      </c>
      <c r="H52" s="1"/>
      <c r="I52" s="1" t="s">
        <v>10</v>
      </c>
      <c r="J52" s="1">
        <v>10.5</v>
      </c>
      <c r="K52" s="12">
        <v>45845</v>
      </c>
      <c r="L52" s="2" t="s">
        <v>76</v>
      </c>
      <c r="M52" s="1">
        <v>147</v>
      </c>
      <c r="N52" s="1">
        <f t="shared" si="0"/>
        <v>170</v>
      </c>
    </row>
    <row r="53" spans="1:14">
      <c r="A53" s="7" t="s">
        <v>15</v>
      </c>
      <c r="B53" s="7" t="s">
        <v>19</v>
      </c>
      <c r="C53" s="7" t="s">
        <v>14</v>
      </c>
      <c r="D53" s="8" t="s">
        <v>22</v>
      </c>
      <c r="E53" s="142"/>
      <c r="F53" s="9" t="s">
        <v>25</v>
      </c>
      <c r="G53" s="10" t="s">
        <v>30</v>
      </c>
      <c r="H53" s="1"/>
      <c r="I53" s="1" t="s">
        <v>9</v>
      </c>
      <c r="J53" s="1">
        <v>10.5</v>
      </c>
      <c r="K53" s="12">
        <v>45845</v>
      </c>
      <c r="L53" s="2" t="s">
        <v>77</v>
      </c>
      <c r="M53" s="1">
        <v>202</v>
      </c>
      <c r="N53" s="1">
        <f t="shared" si="0"/>
        <v>233</v>
      </c>
    </row>
    <row r="54" spans="1:14">
      <c r="A54" s="7" t="s">
        <v>15</v>
      </c>
      <c r="B54" s="7" t="s">
        <v>19</v>
      </c>
      <c r="C54" s="7" t="s">
        <v>14</v>
      </c>
      <c r="D54" s="8" t="s">
        <v>22</v>
      </c>
      <c r="E54" s="142"/>
      <c r="F54" s="9" t="s">
        <v>25</v>
      </c>
      <c r="G54" s="10" t="s">
        <v>30</v>
      </c>
      <c r="H54" s="7"/>
      <c r="I54" s="7" t="s">
        <v>12</v>
      </c>
      <c r="J54" s="7">
        <v>10.5</v>
      </c>
      <c r="K54" s="12">
        <v>45845</v>
      </c>
      <c r="L54" s="2" t="s">
        <v>78</v>
      </c>
      <c r="M54" s="7">
        <v>110</v>
      </c>
      <c r="N54" s="1">
        <f t="shared" si="0"/>
        <v>127</v>
      </c>
    </row>
    <row r="55" spans="1:14">
      <c r="A55" s="1" t="s">
        <v>15</v>
      </c>
      <c r="B55" s="1" t="s">
        <v>19</v>
      </c>
      <c r="C55" s="1" t="s">
        <v>14</v>
      </c>
      <c r="D55" s="2" t="s">
        <v>22</v>
      </c>
      <c r="E55" s="142"/>
      <c r="F55" s="2" t="s">
        <v>25</v>
      </c>
      <c r="G55" s="2" t="s">
        <v>30</v>
      </c>
      <c r="H55" s="1"/>
      <c r="I55" s="1" t="s">
        <v>31</v>
      </c>
      <c r="J55" s="1">
        <v>10.5</v>
      </c>
      <c r="K55" s="12">
        <v>45845</v>
      </c>
      <c r="L55" s="2" t="s">
        <v>79</v>
      </c>
      <c r="M55" s="1">
        <v>44</v>
      </c>
      <c r="N55" s="1">
        <f t="shared" si="0"/>
        <v>51</v>
      </c>
    </row>
    <row r="56" spans="1:14">
      <c r="B56" s="143" t="s">
        <v>91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5"/>
      <c r="M56" s="1">
        <f>SUM(M2:M55)</f>
        <v>4300</v>
      </c>
      <c r="N56" s="1">
        <f>SUM(N2:N55)</f>
        <v>4963</v>
      </c>
    </row>
  </sheetData>
  <mergeCells count="10">
    <mergeCell ref="E38:E43"/>
    <mergeCell ref="E44:E49"/>
    <mergeCell ref="E50:E55"/>
    <mergeCell ref="B56:L56"/>
    <mergeCell ref="E2:E7"/>
    <mergeCell ref="E8:E13"/>
    <mergeCell ref="E14:E19"/>
    <mergeCell ref="E20:E25"/>
    <mergeCell ref="E26:E31"/>
    <mergeCell ref="E32:E37"/>
  </mergeCells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f10b48-52f7-4ad4-b1e1-de514cec68e0">
      <Terms xmlns="http://schemas.microsoft.com/office/infopath/2007/PartnerControls"/>
    </lcf76f155ced4ddcb4097134ff3c332f>
    <TaxCatchAll xmlns="cc099e4b-e381-4360-bcff-5e1f51ab48d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FD962EB702FD4AAE11AB5F7C60F514" ma:contentTypeVersion="17" ma:contentTypeDescription="Create a new document." ma:contentTypeScope="" ma:versionID="5d4f2f04b9940582ee4597340ec8c1a5">
  <xsd:schema xmlns:xsd="http://www.w3.org/2001/XMLSchema" xmlns:xs="http://www.w3.org/2001/XMLSchema" xmlns:p="http://schemas.microsoft.com/office/2006/metadata/properties" xmlns:ns2="4bf10b48-52f7-4ad4-b1e1-de514cec68e0" xmlns:ns3="cc099e4b-e381-4360-bcff-5e1f51ab48dc" targetNamespace="http://schemas.microsoft.com/office/2006/metadata/properties" ma:root="true" ma:fieldsID="bf084f8ade4d8f5147d2254e7ca967a8" ns2:_="" ns3:_="">
    <xsd:import namespace="4bf10b48-52f7-4ad4-b1e1-de514cec68e0"/>
    <xsd:import namespace="cc099e4b-e381-4360-bcff-5e1f51ab48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10b48-52f7-4ad4-b1e1-de514cec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ab79d5a-a439-4055-a116-7b8effaafe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099e4b-e381-4360-bcff-5e1f51ab4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8ac3d3e-53dc-4acf-aa98-a01bd339bdde}" ma:internalName="TaxCatchAll" ma:showField="CatchAllData" ma:web="cc099e4b-e381-4360-bcff-5e1f51ab48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4CD32E-891B-4E0A-B223-5997D7030090}">
  <ds:schemaRefs>
    <ds:schemaRef ds:uri="http://schemas.microsoft.com/office/2006/metadata/properties"/>
    <ds:schemaRef ds:uri="http://schemas.microsoft.com/office/infopath/2007/PartnerControls"/>
    <ds:schemaRef ds:uri="4bf10b48-52f7-4ad4-b1e1-de514cec68e0"/>
    <ds:schemaRef ds:uri="cc099e4b-e381-4360-bcff-5e1f51ab48dc"/>
  </ds:schemaRefs>
</ds:datastoreItem>
</file>

<file path=customXml/itemProps2.xml><?xml version="1.0" encoding="utf-8"?>
<ds:datastoreItem xmlns:ds="http://schemas.openxmlformats.org/officeDocument/2006/customXml" ds:itemID="{13BD0FB1-91BC-41F8-AD70-65373B675D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2E1173-D1B2-4709-A4A7-2A1296B15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f10b48-52f7-4ad4-b1e1-de514cec68e0"/>
    <ds:schemaRef ds:uri="cc099e4b-e381-4360-bcff-5e1f51ab4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PUR.QT-2.BM1</vt:lpstr>
      <vt:lpstr>UPC</vt:lpstr>
      <vt:lpstr>'PUR.QT-2.BM1'!Print_Area</vt:lpstr>
      <vt:lpstr>'PUR.QT-2.BM1'!Print_Titles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</dc:creator>
  <cp:lastModifiedBy>Dieu Cao Thi Hong</cp:lastModifiedBy>
  <dcterms:created xsi:type="dcterms:W3CDTF">2025-03-05T22:18:13Z</dcterms:created>
  <dcterms:modified xsi:type="dcterms:W3CDTF">2025-05-08T07:41:00Z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0x0101001AFD962EB702FD4AAE11AB5F7C60F514</vt:lpwstr>
  </property>
</Properties>
</file>